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3 Aisle\1A_3A_5A Seats Sampling\"/>
    </mc:Choice>
  </mc:AlternateContent>
  <bookViews>
    <workbookView xWindow="0" yWindow="0" windowWidth="25200" windowHeight="11985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118" i="1"/>
  <c r="G295" i="1" l="1"/>
  <c r="C295" i="3" s="1"/>
  <c r="G332" i="1"/>
  <c r="C332" i="3" s="1"/>
  <c r="G9" i="1"/>
  <c r="C9" i="3" s="1"/>
  <c r="G108" i="1"/>
  <c r="C108" i="3" s="1"/>
  <c r="G50" i="1"/>
  <c r="C50" i="3" s="1"/>
  <c r="J136" i="1"/>
  <c r="J46" i="1"/>
  <c r="G314" i="1"/>
  <c r="C314" i="3" s="1"/>
  <c r="G228" i="1"/>
  <c r="C228" i="3" s="1"/>
  <c r="G175" i="1"/>
  <c r="C175" i="3" s="1"/>
  <c r="G217" i="1"/>
  <c r="C217" i="3" s="1"/>
  <c r="J324" i="1"/>
  <c r="G129" i="1"/>
  <c r="C129" i="3" s="1"/>
  <c r="J360" i="1"/>
  <c r="G4" i="1"/>
  <c r="C4" i="3" s="1"/>
  <c r="G356" i="1"/>
  <c r="C356" i="3" s="1"/>
  <c r="J86" i="1"/>
  <c r="G353" i="1"/>
  <c r="C353" i="3" s="1"/>
  <c r="J264" i="1"/>
  <c r="G178" i="1"/>
  <c r="C178" i="3" s="1"/>
  <c r="G79" i="1"/>
  <c r="C79" i="3" s="1"/>
  <c r="G306" i="1"/>
  <c r="C306" i="3" s="1"/>
  <c r="G100" i="1"/>
  <c r="C100" i="3" s="1"/>
  <c r="H60" i="1"/>
  <c r="D60" i="3" s="1"/>
  <c r="G186" i="1"/>
  <c r="C186" i="3" s="1"/>
  <c r="J342" i="1"/>
  <c r="G257" i="1"/>
  <c r="C257" i="3" s="1"/>
  <c r="J68" i="1"/>
  <c r="J214" i="1"/>
  <c r="G207" i="1"/>
  <c r="C207" i="3" s="1"/>
  <c r="G15" i="1"/>
  <c r="C15" i="3" s="1"/>
  <c r="G335" i="1"/>
  <c r="C335" i="3" s="1"/>
  <c r="G236" i="1"/>
  <c r="C236" i="3" s="1"/>
  <c r="G58" i="1"/>
  <c r="C58" i="3" s="1"/>
  <c r="H324" i="1"/>
  <c r="D324" i="3" s="1"/>
  <c r="H188" i="1"/>
  <c r="D188" i="3" s="1"/>
  <c r="H166" i="1"/>
  <c r="D166" i="3" s="1"/>
  <c r="H108" i="1"/>
  <c r="D108" i="3" s="1"/>
  <c r="I111" i="1"/>
  <c r="E111" i="3" s="1"/>
  <c r="I211" i="1"/>
  <c r="E211" i="3" s="1"/>
  <c r="I339" i="1"/>
  <c r="E339" i="3" s="1"/>
  <c r="I83" i="1"/>
  <c r="E83" i="3" s="1"/>
  <c r="I239" i="1"/>
  <c r="E239" i="3" s="1"/>
  <c r="H342" i="1"/>
  <c r="D342" i="3" s="1"/>
  <c r="H316" i="1"/>
  <c r="D316" i="3" s="1"/>
  <c r="H294" i="1"/>
  <c r="D294" i="3" s="1"/>
  <c r="H186" i="1"/>
  <c r="D186" i="3" s="1"/>
  <c r="H160" i="1"/>
  <c r="D160" i="3" s="1"/>
  <c r="H136" i="1"/>
  <c r="D136" i="3" s="1"/>
  <c r="H4" i="1"/>
  <c r="D4" i="3" s="1"/>
  <c r="H356" i="1"/>
  <c r="D356" i="3" s="1"/>
  <c r="H130" i="1"/>
  <c r="D130" i="3" s="1"/>
  <c r="H78" i="1"/>
  <c r="D78" i="3" s="1"/>
  <c r="H334" i="1"/>
  <c r="D334" i="3" s="1"/>
  <c r="H156" i="1"/>
  <c r="D156" i="3" s="1"/>
  <c r="H354" i="1"/>
  <c r="D354" i="3" s="1"/>
  <c r="H332" i="1"/>
  <c r="D332" i="3" s="1"/>
  <c r="H228" i="1"/>
  <c r="D228" i="3" s="1"/>
  <c r="H204" i="1"/>
  <c r="D204" i="3" s="1"/>
  <c r="I175" i="1"/>
  <c r="E175" i="3" s="1"/>
  <c r="H148" i="1"/>
  <c r="D148" i="3" s="1"/>
  <c r="H128" i="1"/>
  <c r="D128" i="3" s="1"/>
  <c r="H70" i="1"/>
  <c r="D70" i="3" s="1"/>
  <c r="I303" i="1"/>
  <c r="E303" i="3" s="1"/>
  <c r="H276" i="1"/>
  <c r="D276" i="3" s="1"/>
  <c r="H256" i="1"/>
  <c r="D256" i="3" s="1"/>
  <c r="I147" i="1"/>
  <c r="E147" i="3" s="1"/>
  <c r="G41" i="1"/>
  <c r="C41" i="3" s="1"/>
  <c r="G114" i="1"/>
  <c r="C114" i="3" s="1"/>
  <c r="G271" i="1"/>
  <c r="C271" i="3" s="1"/>
  <c r="G57" i="1"/>
  <c r="C57" i="3" s="1"/>
  <c r="G76" i="1"/>
  <c r="C76" i="3" s="1"/>
  <c r="G97" i="1"/>
  <c r="C97" i="3" s="1"/>
  <c r="G135" i="1"/>
  <c r="C135" i="3" s="1"/>
  <c r="G196" i="1"/>
  <c r="C196" i="3" s="1"/>
  <c r="G274" i="1"/>
  <c r="C274" i="3" s="1"/>
  <c r="G313" i="1"/>
  <c r="C313" i="3" s="1"/>
  <c r="G20" i="1"/>
  <c r="C20" i="3" s="1"/>
  <c r="G143" i="1"/>
  <c r="C143" i="3" s="1"/>
  <c r="G154" i="1"/>
  <c r="C154" i="3" s="1"/>
  <c r="G242" i="1"/>
  <c r="C242" i="3" s="1"/>
  <c r="G282" i="1"/>
  <c r="C282" i="3" s="1"/>
  <c r="G42" i="1"/>
  <c r="C42" i="3" s="1"/>
  <c r="G68" i="1"/>
  <c r="C68" i="3" s="1"/>
  <c r="G146" i="1"/>
  <c r="C146" i="3" s="1"/>
  <c r="G185" i="1"/>
  <c r="C185" i="3" s="1"/>
  <c r="G204" i="1"/>
  <c r="C204" i="3" s="1"/>
  <c r="G225" i="1"/>
  <c r="C225" i="3" s="1"/>
  <c r="G263" i="1"/>
  <c r="C263" i="3" s="1"/>
  <c r="G324" i="1"/>
  <c r="C324" i="3" s="1"/>
  <c r="G3" i="1"/>
  <c r="C3" i="3" s="1"/>
  <c r="G345" i="1"/>
  <c r="C345" i="3" s="1"/>
  <c r="H296" i="1"/>
  <c r="D296" i="3" s="1"/>
  <c r="H274" i="1"/>
  <c r="D274" i="3" s="1"/>
  <c r="H246" i="1"/>
  <c r="D246" i="3" s="1"/>
  <c r="G218" i="1"/>
  <c r="C218" i="3" s="1"/>
  <c r="H196" i="1"/>
  <c r="D196" i="3" s="1"/>
  <c r="G167" i="1"/>
  <c r="C167" i="3" s="1"/>
  <c r="H138" i="1"/>
  <c r="D138" i="3" s="1"/>
  <c r="H116" i="1"/>
  <c r="D116" i="3" s="1"/>
  <c r="G89" i="1"/>
  <c r="C89" i="3" s="1"/>
  <c r="G25" i="1"/>
  <c r="C25" i="3" s="1"/>
  <c r="H36" i="1"/>
  <c r="D36" i="3" s="1"/>
  <c r="H94" i="1"/>
  <c r="D94" i="3" s="1"/>
  <c r="H250" i="1"/>
  <c r="D250" i="3" s="1"/>
  <c r="H270" i="1"/>
  <c r="D270" i="3" s="1"/>
  <c r="H74" i="1"/>
  <c r="D74" i="3" s="1"/>
  <c r="H96" i="1"/>
  <c r="D96" i="3" s="1"/>
  <c r="H134" i="1"/>
  <c r="D134" i="3" s="1"/>
  <c r="H164" i="1"/>
  <c r="D164" i="3" s="1"/>
  <c r="H202" i="1"/>
  <c r="D202" i="3" s="1"/>
  <c r="H212" i="1"/>
  <c r="D212" i="3" s="1"/>
  <c r="H232" i="1"/>
  <c r="D232" i="3" s="1"/>
  <c r="H252" i="1"/>
  <c r="D252" i="3" s="1"/>
  <c r="H300" i="1"/>
  <c r="D300" i="3" s="1"/>
  <c r="H330" i="1"/>
  <c r="D330" i="3" s="1"/>
  <c r="H352" i="1"/>
  <c r="D352" i="3" s="1"/>
  <c r="H20" i="1"/>
  <c r="D20" i="3" s="1"/>
  <c r="H114" i="1"/>
  <c r="D114" i="3" s="1"/>
  <c r="H154" i="1"/>
  <c r="D154" i="3" s="1"/>
  <c r="H174" i="1"/>
  <c r="D174" i="3" s="1"/>
  <c r="H214" i="1"/>
  <c r="D214" i="3" s="1"/>
  <c r="H254" i="1"/>
  <c r="D254" i="3" s="1"/>
  <c r="H18" i="1"/>
  <c r="D18" i="3" s="1"/>
  <c r="H54" i="1"/>
  <c r="D54" i="3" s="1"/>
  <c r="H122" i="1"/>
  <c r="D122" i="3" s="1"/>
  <c r="H142" i="1"/>
  <c r="D142" i="3" s="1"/>
  <c r="H182" i="1"/>
  <c r="D182" i="3" s="1"/>
  <c r="H222" i="1"/>
  <c r="D222" i="3" s="1"/>
  <c r="H310" i="1"/>
  <c r="D310" i="3" s="1"/>
  <c r="H350" i="1"/>
  <c r="D350" i="3" s="1"/>
  <c r="H66" i="1"/>
  <c r="D66" i="3" s="1"/>
  <c r="H84" i="1"/>
  <c r="D84" i="3" s="1"/>
  <c r="H104" i="1"/>
  <c r="D104" i="3" s="1"/>
  <c r="H124" i="1"/>
  <c r="D124" i="3" s="1"/>
  <c r="H172" i="1"/>
  <c r="D172" i="3" s="1"/>
  <c r="H194" i="1"/>
  <c r="D194" i="3" s="1"/>
  <c r="H224" i="1"/>
  <c r="D224" i="3" s="1"/>
  <c r="H262" i="1"/>
  <c r="D262" i="3" s="1"/>
  <c r="H292" i="1"/>
  <c r="D292" i="3" s="1"/>
  <c r="H322" i="1"/>
  <c r="D322" i="3" s="1"/>
  <c r="H340" i="1"/>
  <c r="D340" i="3" s="1"/>
  <c r="H360" i="1"/>
  <c r="D360" i="3" s="1"/>
  <c r="H86" i="1"/>
  <c r="D86" i="3" s="1"/>
  <c r="H126" i="1"/>
  <c r="D126" i="3" s="1"/>
  <c r="H242" i="1"/>
  <c r="D242" i="3" s="1"/>
  <c r="H282" i="1"/>
  <c r="D282" i="3" s="1"/>
  <c r="H302" i="1"/>
  <c r="D302" i="3" s="1"/>
  <c r="H362" i="1"/>
  <c r="D362" i="3" s="1"/>
  <c r="H266" i="1"/>
  <c r="D266" i="3" s="1"/>
  <c r="H244" i="1"/>
  <c r="D244" i="3" s="1"/>
  <c r="H58" i="1"/>
  <c r="D58" i="3" s="1"/>
  <c r="H236" i="1"/>
  <c r="D236" i="3" s="1"/>
  <c r="H314" i="1"/>
  <c r="D314" i="3" s="1"/>
  <c r="H288" i="1"/>
  <c r="D288" i="3" s="1"/>
  <c r="H264" i="1"/>
  <c r="D264" i="3" s="1"/>
  <c r="H158" i="1"/>
  <c r="D158" i="3" s="1"/>
  <c r="H106" i="1"/>
  <c r="D106" i="3" s="1"/>
  <c r="H286" i="1"/>
  <c r="D286" i="3" s="1"/>
  <c r="H258" i="1"/>
  <c r="D258" i="3" s="1"/>
  <c r="H234" i="1"/>
  <c r="D234" i="3" s="1"/>
  <c r="H206" i="1"/>
  <c r="D206" i="3" s="1"/>
  <c r="H100" i="1"/>
  <c r="D100" i="3" s="1"/>
  <c r="H76" i="1"/>
  <c r="D76" i="3" s="1"/>
  <c r="H284" i="1"/>
  <c r="D284" i="3" s="1"/>
  <c r="H46" i="1"/>
  <c r="D46" i="3" s="1"/>
  <c r="H198" i="1"/>
  <c r="D198" i="3" s="1"/>
  <c r="H98" i="1"/>
  <c r="D98" i="3" s="1"/>
  <c r="G31" i="1"/>
  <c r="C31" i="3" s="1"/>
  <c r="J234" i="1"/>
  <c r="J100" i="1"/>
  <c r="J168" i="1"/>
  <c r="J228" i="1"/>
  <c r="J296" i="1"/>
  <c r="J356" i="1"/>
  <c r="J72" i="1"/>
  <c r="J132" i="1"/>
  <c r="J54" i="1"/>
  <c r="J182" i="1"/>
  <c r="J310" i="1"/>
  <c r="J232" i="1"/>
  <c r="J292" i="1"/>
  <c r="J150" i="1"/>
  <c r="J278" i="1"/>
  <c r="J200" i="1"/>
  <c r="J260" i="1"/>
  <c r="J328" i="1"/>
  <c r="J104" i="1"/>
  <c r="J164" i="1"/>
  <c r="G346" i="1"/>
  <c r="C346" i="3" s="1"/>
  <c r="H326" i="1"/>
  <c r="D326" i="3" s="1"/>
  <c r="G303" i="1"/>
  <c r="C303" i="3" s="1"/>
  <c r="I275" i="1"/>
  <c r="E275" i="3" s="1"/>
  <c r="J246" i="1"/>
  <c r="H226" i="1"/>
  <c r="D226" i="3" s="1"/>
  <c r="J196" i="1"/>
  <c r="H168" i="1"/>
  <c r="D168" i="3" s="1"/>
  <c r="H146" i="1"/>
  <c r="D146" i="3" s="1"/>
  <c r="H118" i="1"/>
  <c r="D118" i="3" s="1"/>
  <c r="G90" i="1"/>
  <c r="C90" i="3" s="1"/>
  <c r="H68" i="1"/>
  <c r="D68" i="3" s="1"/>
  <c r="G26" i="1"/>
  <c r="C26" i="3" s="1"/>
  <c r="G292" i="1"/>
  <c r="C292" i="3" s="1"/>
  <c r="G281" i="1"/>
  <c r="C281" i="3" s="1"/>
  <c r="G164" i="1"/>
  <c r="C164" i="3" s="1"/>
  <c r="G103" i="1"/>
  <c r="C103" i="3" s="1"/>
  <c r="G65" i="1"/>
  <c r="C65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60" i="1"/>
  <c r="C60" i="3" s="1"/>
  <c r="G359" i="1"/>
  <c r="C359" i="3" s="1"/>
  <c r="G321" i="1"/>
  <c r="C321" i="3" s="1"/>
  <c r="G300" i="1"/>
  <c r="C300" i="3" s="1"/>
  <c r="G231" i="1"/>
  <c r="C231" i="3" s="1"/>
  <c r="G193" i="1"/>
  <c r="C193" i="3" s="1"/>
  <c r="G172" i="1"/>
  <c r="C172" i="3" s="1"/>
  <c r="G153" i="1"/>
  <c r="C153" i="3" s="1"/>
  <c r="I51" i="1"/>
  <c r="E51" i="3" s="1"/>
  <c r="H346" i="1"/>
  <c r="D346" i="3" s="1"/>
  <c r="G338" i="1"/>
  <c r="C338" i="3" s="1"/>
  <c r="G327" i="1"/>
  <c r="C327" i="3" s="1"/>
  <c r="H318" i="1"/>
  <c r="D318" i="3" s="1"/>
  <c r="H306" i="1"/>
  <c r="D306" i="3" s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H218" i="1"/>
  <c r="D218" i="3" s="1"/>
  <c r="G210" i="1"/>
  <c r="C210" i="3" s="1"/>
  <c r="G199" i="1"/>
  <c r="C199" i="3" s="1"/>
  <c r="H190" i="1"/>
  <c r="D190" i="3" s="1"/>
  <c r="H178" i="1"/>
  <c r="D178" i="3" s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268" i="1" l="1"/>
  <c r="K322" i="1"/>
  <c r="K92" i="1"/>
  <c r="K279" i="1"/>
  <c r="K180" i="1"/>
  <c r="K84" i="1"/>
  <c r="K316" i="1"/>
  <c r="K266" i="1"/>
  <c r="K38" i="1"/>
  <c r="K354" i="1"/>
  <c r="K162" i="1"/>
  <c r="K119" i="1"/>
  <c r="K55" i="1"/>
  <c r="K174" i="1"/>
  <c r="K148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19" i="3" l="1"/>
  <c r="M80" i="3" s="1"/>
  <c r="F155" i="3"/>
  <c r="F127" i="3"/>
  <c r="F194" i="3"/>
  <c r="F40" i="3"/>
  <c r="F201" i="3"/>
  <c r="F93" i="3"/>
  <c r="F94" i="3"/>
  <c r="F243" i="3"/>
  <c r="M4" i="3" s="1"/>
  <c r="F232" i="3"/>
  <c r="F66" i="3"/>
  <c r="F179" i="3"/>
  <c r="F333" i="3"/>
  <c r="M94" i="3" s="1"/>
  <c r="F65" i="3"/>
  <c r="F330" i="3"/>
  <c r="M91" i="3" s="1"/>
  <c r="F117" i="3"/>
  <c r="F208" i="3"/>
  <c r="F76" i="3"/>
  <c r="F168" i="3"/>
  <c r="F307" i="3"/>
  <c r="M68" i="3" s="1"/>
  <c r="F249" i="3"/>
  <c r="M10" i="3" s="1"/>
  <c r="F73" i="3"/>
  <c r="F144" i="3"/>
  <c r="F135" i="3"/>
  <c r="F217" i="3"/>
  <c r="F350" i="3"/>
  <c r="M111" i="3" s="1"/>
  <c r="F295" i="3"/>
  <c r="M56" i="3" s="1"/>
  <c r="F141" i="3"/>
  <c r="F157" i="3"/>
  <c r="F153" i="3"/>
  <c r="F353" i="3"/>
  <c r="M114" i="3" s="1"/>
  <c r="F253" i="3"/>
  <c r="M14" i="3" s="1"/>
  <c r="F120" i="3"/>
  <c r="F44" i="3"/>
  <c r="F33" i="3"/>
  <c r="F334" i="3"/>
  <c r="M95" i="3" s="1"/>
  <c r="F324" i="3"/>
  <c r="M85" i="3" s="1"/>
  <c r="F294" i="3"/>
  <c r="M55" i="3" s="1"/>
  <c r="F352" i="3"/>
  <c r="M113" i="3" s="1"/>
  <c r="F230" i="3"/>
  <c r="F210" i="3"/>
  <c r="F112" i="3"/>
  <c r="F284" i="3"/>
  <c r="M45" i="3" s="1"/>
  <c r="F338" i="3"/>
  <c r="M99" i="3" s="1"/>
  <c r="F209" i="3"/>
  <c r="F287" i="3"/>
  <c r="M48" i="3" s="1"/>
  <c r="F61" i="3"/>
  <c r="F192" i="3"/>
  <c r="F357" i="3"/>
  <c r="M118" i="3" s="1"/>
  <c r="F272" i="3"/>
  <c r="M33" i="3" s="1"/>
  <c r="F47" i="3"/>
  <c r="F227" i="3"/>
  <c r="F60" i="3"/>
  <c r="F195" i="3"/>
  <c r="F275" i="3"/>
  <c r="M36" i="3" s="1"/>
  <c r="F228" i="3"/>
  <c r="F218" i="3"/>
  <c r="F327" i="3"/>
  <c r="M88" i="3" s="1"/>
  <c r="F337" i="3"/>
  <c r="M98" i="3" s="1"/>
  <c r="F147" i="3"/>
  <c r="F346" i="3"/>
  <c r="M107" i="3" s="1"/>
  <c r="F314" i="3"/>
  <c r="M75" i="3" s="1"/>
  <c r="F189" i="3"/>
  <c r="F82" i="3"/>
  <c r="F204" i="3"/>
  <c r="F131" i="3"/>
  <c r="F41" i="3"/>
  <c r="F247" i="3"/>
  <c r="M8" i="3" s="1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K33" i="3"/>
  <c r="L33" i="3"/>
  <c r="L94" i="3"/>
  <c r="K85" i="3"/>
  <c r="L98" i="3"/>
  <c r="L81" i="3"/>
  <c r="L111" i="3"/>
  <c r="K88" i="3"/>
  <c r="K94" i="3"/>
  <c r="L80" i="3"/>
  <c r="K80" i="3"/>
  <c r="L4" i="3"/>
  <c r="K4" i="3"/>
  <c r="K118" i="3"/>
  <c r="L8" i="3"/>
  <c r="K99" i="3"/>
  <c r="L45" i="3"/>
  <c r="K75" i="3"/>
  <c r="K98" i="3"/>
  <c r="K45" i="3"/>
  <c r="K56" i="3"/>
  <c r="K111" i="3"/>
  <c r="L88" i="3"/>
  <c r="K81" i="3"/>
  <c r="L68" i="3"/>
  <c r="L99" i="3"/>
  <c r="K8" i="3"/>
  <c r="K68" i="3"/>
  <c r="L56" i="3"/>
  <c r="K91" i="3"/>
  <c r="L91" i="3"/>
  <c r="L76" i="3"/>
  <c r="L6" i="3"/>
  <c r="L95" i="3"/>
  <c r="L113" i="3"/>
  <c r="K95" i="3"/>
  <c r="L114" i="3"/>
  <c r="K6" i="3"/>
  <c r="L75" i="3"/>
  <c r="K114" i="3"/>
  <c r="L10" i="3"/>
  <c r="L48" i="3"/>
  <c r="L14" i="3"/>
  <c r="K36" i="3"/>
  <c r="K10" i="3"/>
  <c r="K107" i="3"/>
  <c r="K55" i="3"/>
  <c r="K76" i="3"/>
  <c r="K48" i="3"/>
  <c r="K14" i="3"/>
  <c r="L36" i="3"/>
  <c r="L118" i="3"/>
  <c r="K113" i="3"/>
  <c r="L107" i="3"/>
  <c r="L55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<sst xmlns="http://schemas.openxmlformats.org/spreadsheetml/2006/main" count="25" uniqueCount="21">
  <si>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</si>
  <si>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</si>
  <si>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</si>
  <si>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</si>
  <si>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</si>
  <si>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</si>
  <si>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</si>
  <si>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</si>
  <si>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</si>
  <si>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</si>
  <si>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</si>
  <si>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</si>
  <si>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</si>
  <si>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</si>
  <si>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1A</t>
  </si>
  <si>
    <t>3A</t>
  </si>
  <si>
    <t>5A</t>
  </si>
  <si>
    <t>A-4 CO2 conc</t>
  </si>
  <si>
    <t>Voltage Readings</t>
  </si>
  <si>
    <t>ppm of CO2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</si>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</sst>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N19" sqref="N19"/>
    </sheetView>
  </sheetViews>
  <sheetFormatPr defaultRowHeight="15" x14ac:dyDescent="0.25"/>
  <sheetData>
    <row r="1" spans="1:14" x14ac:dyDescent="0.25">
      <c r="A1" s="18" t="s">
        <v>18</v>
      </c>
      <c r="B1" s="18"/>
      <c r="C1" s="18"/>
      <c r="D1" s="18"/>
      <c r="E1" s="18"/>
      <c r="G1" s="18" t="s">
        <v>19</v>
      </c>
      <c r="H1" s="18"/>
      <c r="I1" s="18"/>
      <c r="J1" s="18"/>
      <c r="K1" s="18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17</v>
      </c>
      <c r="G2" s="5" t="s">
        <v>9</v>
      </c>
      <c r="H2" s="5" t="s">
        <v>10</v>
      </c>
      <c r="I2" s="5" t="s">
        <v>11</v>
      </c>
      <c r="J2" s="5" t="s">
        <v>4</v>
      </c>
      <c r="K2" s="15" t="s">
        <v>12</v>
      </c>
      <c r="L2" s="18" t="s">
        <v>13</v>
      </c>
      <c r="M2" s="18"/>
      <c r="N2" s="5">
        <f>$K$364-400</f>
        <v>15.568065478613221</v>
      </c>
    </row>
    <row r="3" spans="1:14" x14ac:dyDescent="0.25">
      <c r="A3">
        <v>105</v>
      </c>
      <c r="B3">
        <v>0.41819999000000002</v>
      </c>
      <c r="C3">
        <v>1.0336999899999999</v>
      </c>
      <c r="D3">
        <v>1.0227999699999999</v>
      </c>
      <c r="E3">
        <v>0.60350000999999998</v>
      </c>
      <c r="G3">
        <f>TREND(Calibration!$A$4:$A$6,Calibration!$B$4:$B$6,'CO2 Concentration Data'!D3)</f>
        <v>412.03580523563852</v>
      </c>
      <c r="H3">
        <f>TREND(Calibration!$A$4:$A$6,Calibration!$C$4:$C$6,'CO2 Concentration Data'!C3)</f>
        <v>411.57528656487062</v>
      </c>
      <c r="I3">
        <f>TREND(Calibration!$A$4:$A$6,Calibration!$D$4:$D$6,'CO2 Concentration Data'!B3)</f>
        <v>412.00610601127141</v>
      </c>
      <c r="J3">
        <f>TREND(Calibration!$A$4:$A$6,Calibration!$E$4:$E$6,'CO2 Concentration Data'!E3)</f>
        <v>415.72112474013443</v>
      </c>
      <c r="K3" s="16"/>
    </row>
    <row r="4" spans="1:14" x14ac:dyDescent="0.25">
      <c r="A4">
        <v>5697</v>
      </c>
      <c r="B4">
        <v>0.41870001000000001</v>
      </c>
      <c r="C4">
        <v>1.0348000500000001</v>
      </c>
      <c r="D4">
        <v>1.0255000599999999</v>
      </c>
      <c r="E4">
        <v>0.59799999000000004</v>
      </c>
      <c r="G4">
        <f>TREND(Calibration!$A$4:$A$6,Calibration!$B$4:$B$6,'CO2 Concentration Data'!D4)</f>
        <v>413.11017326636198</v>
      </c>
      <c r="H4">
        <f>TREND(Calibration!$A$4:$A$6,Calibration!$C$4:$C$6,'CO2 Concentration Data'!C4)</f>
        <v>412.02018197949559</v>
      </c>
      <c r="I4">
        <f>TREND(Calibration!$A$4:$A$6,Calibration!$D$4:$D$6,'CO2 Concentration Data'!B4)</f>
        <v>412.50827792721861</v>
      </c>
      <c r="J4">
        <f>TREND(Calibration!$A$4:$A$6,Calibration!$E$4:$E$6,'CO2 Concentration Data'!E4)</f>
        <v>412.37216935870492</v>
      </c>
      <c r="K4" s="17"/>
    </row>
    <row r="5" spans="1:14" x14ac:dyDescent="0.25">
      <c r="A5">
        <v>10697</v>
      </c>
      <c r="B5">
        <v>0.41819999000000002</v>
      </c>
      <c r="C5">
        <v>1.0336999899999999</v>
      </c>
      <c r="D5">
        <v>1.0244</v>
      </c>
      <c r="E5">
        <v>0.60079998000000001</v>
      </c>
      <c r="G5">
        <f>TREND(Calibration!$A$4:$A$6,Calibration!$B$4:$B$6,'CO2 Concentration Data'!D5)</f>
        <v>412.67245848801105</v>
      </c>
      <c r="H5">
        <f>TREND(Calibration!$A$4:$A$6,Calibration!$C$4:$C$6,'CO2 Concentration Data'!C5)</f>
        <v>411.57528656487062</v>
      </c>
      <c r="I5">
        <f>TREND(Calibration!$A$4:$A$6,Calibration!$D$4:$D$6,'CO2 Concentration Data'!B5)</f>
        <v>412.00610601127141</v>
      </c>
      <c r="J5">
        <f>TREND(Calibration!$A$4:$A$6,Calibration!$E$4:$E$6,'CO2 Concentration Data'!E5)</f>
        <v>414.07707980965762</v>
      </c>
    </row>
    <row r="6" spans="1:14" x14ac:dyDescent="0.25">
      <c r="A6">
        <v>15728</v>
      </c>
      <c r="B6">
        <v>0.41819999000000002</v>
      </c>
      <c r="C6">
        <v>1.0331000100000001</v>
      </c>
      <c r="D6">
        <v>1.0227999699999999</v>
      </c>
      <c r="E6">
        <v>0.61220001999999996</v>
      </c>
      <c r="G6">
        <f>TREND(Calibration!$A$4:$A$6,Calibration!$B$4:$B$6,'CO2 Concentration Data'!D6)</f>
        <v>412.03580523563852</v>
      </c>
      <c r="H6">
        <f>TREND(Calibration!$A$4:$A$6,Calibration!$C$4:$C$6,'CO2 Concentration Data'!C6)</f>
        <v>411.33263766311381</v>
      </c>
      <c r="I6">
        <f>TREND(Calibration!$A$4:$A$6,Calibration!$D$4:$D$6,'CO2 Concentration Data'!B6)</f>
        <v>412.00610601127141</v>
      </c>
      <c r="J6">
        <f>TREND(Calibration!$A$4:$A$6,Calibration!$E$4:$E$6,'CO2 Concentration Data'!E6)</f>
        <v>421.01855007822252</v>
      </c>
    </row>
    <row r="7" spans="1:14" x14ac:dyDescent="0.25">
      <c r="A7">
        <v>20730</v>
      </c>
      <c r="B7">
        <v>0.41819999000000002</v>
      </c>
      <c r="C7">
        <v>1.03149998</v>
      </c>
      <c r="D7">
        <v>1.0292999700000001</v>
      </c>
      <c r="E7">
        <v>0.61879998000000003</v>
      </c>
      <c r="G7">
        <f>TREND(Calibration!$A$4:$A$6,Calibration!$B$4:$B$6,'CO2 Concentration Data'!D7)</f>
        <v>414.62216057923922</v>
      </c>
      <c r="H7">
        <f>TREND(Calibration!$A$4:$A$6,Calibration!$C$4:$C$6,'CO2 Concentration Data'!C7)</f>
        <v>410.68554022273565</v>
      </c>
      <c r="I7">
        <f>TREND(Calibration!$A$4:$A$6,Calibration!$D$4:$D$6,'CO2 Concentration Data'!B7)</f>
        <v>412.00610601127141</v>
      </c>
      <c r="J7">
        <f>TREND(Calibration!$A$4:$A$6,Calibration!$E$4:$E$6,'CO2 Concentration Data'!E7)</f>
        <v>425.03725756641711</v>
      </c>
    </row>
    <row r="8" spans="1:14" x14ac:dyDescent="0.25">
      <c r="A8">
        <v>25768</v>
      </c>
      <c r="B8">
        <v>0.41870001000000001</v>
      </c>
      <c r="C8">
        <v>1.0319999500000001</v>
      </c>
      <c r="D8">
        <v>1.0244</v>
      </c>
      <c r="E8">
        <v>0.61170000000000002</v>
      </c>
      <c r="G8">
        <f>TREND(Calibration!$A$4:$A$6,Calibration!$B$4:$B$6,'CO2 Concentration Data'!D8)</f>
        <v>412.67245848801105</v>
      </c>
      <c r="H8">
        <f>TREND(Calibration!$A$4:$A$6,Calibration!$C$4:$C$6,'CO2 Concentration Data'!C8)</f>
        <v>410.88774224848891</v>
      </c>
      <c r="I8">
        <f>TREND(Calibration!$A$4:$A$6,Calibration!$D$4:$D$6,'CO2 Concentration Data'!B8)</f>
        <v>412.50827792721861</v>
      </c>
      <c r="J8">
        <f>TREND(Calibration!$A$4:$A$6,Calibration!$E$4:$E$6,'CO2 Concentration Data'!E8)</f>
        <v>420.71408851811503</v>
      </c>
    </row>
    <row r="9" spans="1:14" x14ac:dyDescent="0.25">
      <c r="A9">
        <v>30743</v>
      </c>
      <c r="B9">
        <v>0.41819999000000002</v>
      </c>
      <c r="C9">
        <v>1.0319999500000001</v>
      </c>
      <c r="D9">
        <v>1.0260000199999999</v>
      </c>
      <c r="E9">
        <v>0.60619997999999997</v>
      </c>
      <c r="G9">
        <f>TREND(Calibration!$A$4:$A$6,Calibration!$B$4:$B$6,'CO2 Concentration Data'!D9)</f>
        <v>413.30910776137529</v>
      </c>
      <c r="H9">
        <f>TREND(Calibration!$A$4:$A$6,Calibration!$C$4:$C$6,'CO2 Concentration Data'!C9)</f>
        <v>410.88774224848891</v>
      </c>
      <c r="I9">
        <f>TREND(Calibration!$A$4:$A$6,Calibration!$D$4:$D$6,'CO2 Concentration Data'!B9)</f>
        <v>412.00610601127141</v>
      </c>
      <c r="J9">
        <f>TREND(Calibration!$A$4:$A$6,Calibration!$E$4:$E$6,'CO2 Concentration Data'!E9)</f>
        <v>417.36513313668542</v>
      </c>
    </row>
    <row r="10" spans="1:14" x14ac:dyDescent="0.25">
      <c r="A10">
        <v>35706</v>
      </c>
      <c r="B10">
        <v>0.41980001</v>
      </c>
      <c r="C10">
        <v>1.0319999500000001</v>
      </c>
      <c r="D10">
        <v>1.0288000100000001</v>
      </c>
      <c r="E10">
        <v>0.60619997999999997</v>
      </c>
      <c r="G10">
        <f>TREND(Calibration!$A$4:$A$6,Calibration!$B$4:$B$6,'CO2 Concentration Data'!D10)</f>
        <v>414.42322608422592</v>
      </c>
      <c r="H10">
        <f>TREND(Calibration!$A$4:$A$6,Calibration!$C$4:$C$6,'CO2 Concentration Data'!C10)</f>
        <v>410.88774224848891</v>
      </c>
      <c r="I10">
        <f>TREND(Calibration!$A$4:$A$6,Calibration!$D$4:$D$6,'CO2 Concentration Data'!B10)</f>
        <v>413.61301195294146</v>
      </c>
      <c r="J10">
        <f>TREND(Calibration!$A$4:$A$6,Calibration!$E$4:$E$6,'CO2 Concentration Data'!E10)</f>
        <v>417.36513313668542</v>
      </c>
    </row>
    <row r="11" spans="1:14" x14ac:dyDescent="0.25">
      <c r="A11">
        <v>40701</v>
      </c>
      <c r="B11">
        <v>0.41870001000000001</v>
      </c>
      <c r="C11">
        <v>1.0348000500000001</v>
      </c>
      <c r="D11">
        <v>1.0260000199999999</v>
      </c>
      <c r="E11">
        <v>0.60570002000000001</v>
      </c>
      <c r="G11">
        <f>TREND(Calibration!$A$4:$A$6,Calibration!$B$4:$B$6,'CO2 Concentration Data'!D11)</f>
        <v>413.30910776137529</v>
      </c>
      <c r="H11">
        <f>TREND(Calibration!$A$4:$A$6,Calibration!$C$4:$C$6,'CO2 Concentration Data'!C11)</f>
        <v>412.02018197949559</v>
      </c>
      <c r="I11">
        <f>TREND(Calibration!$A$4:$A$6,Calibration!$D$4:$D$6,'CO2 Concentration Data'!B11)</f>
        <v>412.50827792721861</v>
      </c>
      <c r="J11">
        <f>TREND(Calibration!$A$4:$A$6,Calibration!$E$4:$E$6,'CO2 Concentration Data'!E11)</f>
        <v>417.06070811050381</v>
      </c>
    </row>
    <row r="12" spans="1:14" x14ac:dyDescent="0.25">
      <c r="A12">
        <v>45704</v>
      </c>
      <c r="B12">
        <v>0.42250000999999998</v>
      </c>
      <c r="C12">
        <v>1.0336999899999999</v>
      </c>
      <c r="D12">
        <v>1.0288000100000001</v>
      </c>
      <c r="E12">
        <v>0.61059998999999998</v>
      </c>
      <c r="G12">
        <f>TREND(Calibration!$A$4:$A$6,Calibration!$B$4:$B$6,'CO2 Concentration Data'!D12)</f>
        <v>414.42322608422592</v>
      </c>
      <c r="H12">
        <f>TREND(Calibration!$A$4:$A$6,Calibration!$C$4:$C$6,'CO2 Concentration Data'!C12)</f>
        <v>411.57528656487062</v>
      </c>
      <c r="I12">
        <f>TREND(Calibration!$A$4:$A$6,Calibration!$D$4:$D$6,'CO2 Concentration Data'!B12)</f>
        <v>416.32463183426108</v>
      </c>
      <c r="J12">
        <f>TREND(Calibration!$A$4:$A$6,Calibration!$E$4:$E$6,'CO2 Concentration Data'!E12)</f>
        <v>420.04429378843651</v>
      </c>
    </row>
    <row r="13" spans="1:14" x14ac:dyDescent="0.25">
      <c r="A13">
        <v>50740</v>
      </c>
      <c r="B13">
        <v>0.41929999000000001</v>
      </c>
      <c r="C13">
        <v>1.0359</v>
      </c>
      <c r="D13">
        <v>1.0255000599999999</v>
      </c>
      <c r="E13">
        <v>0.59859996999999998</v>
      </c>
      <c r="G13">
        <f>TREND(Calibration!$A$4:$A$6,Calibration!$B$4:$B$6,'CO2 Concentration Data'!D13)</f>
        <v>413.11017326636198</v>
      </c>
      <c r="H13">
        <f>TREND(Calibration!$A$4:$A$6,Calibration!$C$4:$C$6,'CO2 Concentration Data'!C13)</f>
        <v>412.46503290700565</v>
      </c>
      <c r="I13">
        <f>TREND(Calibration!$A$4:$A$6,Calibration!$D$4:$D$6,'CO2 Concentration Data'!B13)</f>
        <v>413.11084003699426</v>
      </c>
      <c r="J13">
        <f>TREND(Calibration!$A$4:$A$6,Calibration!$E$4:$E$6,'CO2 Concentration Data'!E13)</f>
        <v>412.73749643928824</v>
      </c>
    </row>
    <row r="14" spans="1:14" x14ac:dyDescent="0.25">
      <c r="A14">
        <v>55717</v>
      </c>
      <c r="B14">
        <v>0.41710001000000002</v>
      </c>
      <c r="C14">
        <v>1.0331000100000001</v>
      </c>
      <c r="D14">
        <v>1.0244</v>
      </c>
      <c r="E14">
        <v>0.59909999000000003</v>
      </c>
      <c r="G14">
        <f>TREND(Calibration!$A$4:$A$6,Calibration!$B$4:$B$6,'CO2 Concentration Data'!D14)</f>
        <v>412.67245848801105</v>
      </c>
      <c r="H14">
        <f>TREND(Calibration!$A$4:$A$6,Calibration!$C$4:$C$6,'CO2 Concentration Data'!C14)</f>
        <v>411.33263766311381</v>
      </c>
      <c r="I14">
        <f>TREND(Calibration!$A$4:$A$6,Calibration!$D$4:$D$6,'CO2 Concentration Data'!B14)</f>
        <v>410.90139207162179</v>
      </c>
      <c r="J14">
        <f>TREND(Calibration!$A$4:$A$6,Calibration!$E$4:$E$6,'CO2 Concentration Data'!E14)</f>
        <v>413.04195799939578</v>
      </c>
    </row>
    <row r="15" spans="1:14" x14ac:dyDescent="0.25">
      <c r="A15">
        <v>60741</v>
      </c>
      <c r="B15">
        <v>0.41929999000000001</v>
      </c>
      <c r="C15">
        <v>1.0348000500000001</v>
      </c>
      <c r="D15">
        <v>1.0255000599999999</v>
      </c>
      <c r="E15">
        <v>0.60019999999999996</v>
      </c>
      <c r="G15">
        <f>TREND(Calibration!$A$4:$A$6,Calibration!$B$4:$B$6,'CO2 Concentration Data'!D15)</f>
        <v>413.11017326636198</v>
      </c>
      <c r="H15">
        <f>TREND(Calibration!$A$4:$A$6,Calibration!$C$4:$C$6,'CO2 Concentration Data'!C15)</f>
        <v>412.02018197949559</v>
      </c>
      <c r="I15">
        <f>TREND(Calibration!$A$4:$A$6,Calibration!$D$4:$D$6,'CO2 Concentration Data'!B15)</f>
        <v>413.11084003699426</v>
      </c>
      <c r="J15">
        <f>TREND(Calibration!$A$4:$A$6,Calibration!$E$4:$E$6,'CO2 Concentration Data'!E15)</f>
        <v>413.71175272907419</v>
      </c>
    </row>
    <row r="16" spans="1:14" x14ac:dyDescent="0.25">
      <c r="A16">
        <v>65731</v>
      </c>
      <c r="B16">
        <v>0.41929999000000001</v>
      </c>
      <c r="C16">
        <v>1.0341999500000001</v>
      </c>
      <c r="D16">
        <v>1.0248999599999999</v>
      </c>
      <c r="E16">
        <v>0.61000001000000004</v>
      </c>
      <c r="G16">
        <f>TREND(Calibration!$A$4:$A$6,Calibration!$B$4:$B$6,'CO2 Concentration Data'!D16)</f>
        <v>412.87139298302435</v>
      </c>
      <c r="H16">
        <f>TREND(Calibration!$A$4:$A$6,Calibration!$C$4:$C$6,'CO2 Concentration Data'!C16)</f>
        <v>411.7774845463407</v>
      </c>
      <c r="I16">
        <f>TREND(Calibration!$A$4:$A$6,Calibration!$D$4:$D$6,'CO2 Concentration Data'!B16)</f>
        <v>413.11084003699426</v>
      </c>
      <c r="J16">
        <f>TREND(Calibration!$A$4:$A$6,Calibration!$E$4:$E$6,'CO2 Concentration Data'!E16)</f>
        <v>419.67896670785319</v>
      </c>
    </row>
    <row r="17" spans="1:10" x14ac:dyDescent="0.25">
      <c r="A17">
        <v>70727</v>
      </c>
      <c r="B17">
        <v>0.41870001000000001</v>
      </c>
      <c r="C17">
        <v>1.0331000100000001</v>
      </c>
      <c r="D17">
        <v>1.0248999599999999</v>
      </c>
      <c r="E17">
        <v>0.61330003</v>
      </c>
      <c r="G17">
        <f>TREND(Calibration!$A$4:$A$6,Calibration!$B$4:$B$6,'CO2 Concentration Data'!D17)</f>
        <v>412.87139298302435</v>
      </c>
      <c r="H17">
        <f>TREND(Calibration!$A$4:$A$6,Calibration!$C$4:$C$6,'CO2 Concentration Data'!C17)</f>
        <v>411.33263766311381</v>
      </c>
      <c r="I17">
        <f>TREND(Calibration!$A$4:$A$6,Calibration!$D$4:$D$6,'CO2 Concentration Data'!B17)</f>
        <v>412.50827792721861</v>
      </c>
      <c r="J17">
        <f>TREND(Calibration!$A$4:$A$6,Calibration!$E$4:$E$6,'CO2 Concentration Data'!E17)</f>
        <v>421.68834480790105</v>
      </c>
    </row>
    <row r="18" spans="1:10" x14ac:dyDescent="0.25">
      <c r="A18">
        <v>75755</v>
      </c>
      <c r="B18">
        <v>0.41649999999999998</v>
      </c>
      <c r="C18">
        <v>1.03639996</v>
      </c>
      <c r="D18">
        <v>1.0161999500000001</v>
      </c>
      <c r="E18">
        <v>0.60460000999999997</v>
      </c>
      <c r="G18">
        <f>TREND(Calibration!$A$4:$A$6,Calibration!$B$4:$B$6,'CO2 Concentration Data'!D18)</f>
        <v>409.40965185181233</v>
      </c>
      <c r="H18">
        <f>TREND(Calibration!$A$4:$A$6,Calibration!$C$4:$C$6,'CO2 Concentration Data'!C18)</f>
        <v>412.66723088847561</v>
      </c>
      <c r="I18">
        <f>TREND(Calibration!$A$4:$A$6,Calibration!$D$4:$D$6,'CO2 Concentration Data'!B18)</f>
        <v>410.29879983273639</v>
      </c>
      <c r="J18">
        <f>TREND(Calibration!$A$4:$A$6,Calibration!$E$4:$E$6,'CO2 Concentration Data'!E18)</f>
        <v>416.39091338082528</v>
      </c>
    </row>
    <row r="19" spans="1:10" x14ac:dyDescent="0.25">
      <c r="A19">
        <v>80715</v>
      </c>
      <c r="B19">
        <v>0.41870001000000001</v>
      </c>
      <c r="C19">
        <v>1.0331000100000001</v>
      </c>
      <c r="D19">
        <v>1.0248999599999999</v>
      </c>
      <c r="E19">
        <v>0.60790001999999999</v>
      </c>
      <c r="G19">
        <f>TREND(Calibration!$A$4:$A$6,Calibration!$B$4:$B$6,'CO2 Concentration Data'!D19)</f>
        <v>412.87139298302435</v>
      </c>
      <c r="H19">
        <f>TREND(Calibration!$A$4:$A$6,Calibration!$C$4:$C$6,'CO2 Concentration Data'!C19)</f>
        <v>411.33263766311381</v>
      </c>
      <c r="I19">
        <f>TREND(Calibration!$A$4:$A$6,Calibration!$D$4:$D$6,'CO2 Concentration Data'!B19)</f>
        <v>412.50827792721861</v>
      </c>
      <c r="J19">
        <f>TREND(Calibration!$A$4:$A$6,Calibration!$E$4:$E$6,'CO2 Concentration Data'!E19)</f>
        <v>418.40028539188552</v>
      </c>
    </row>
    <row r="20" spans="1:10" x14ac:dyDescent="0.25">
      <c r="A20">
        <v>85743</v>
      </c>
      <c r="B20">
        <v>0.41929999000000001</v>
      </c>
      <c r="C20">
        <v>1.0331000100000001</v>
      </c>
      <c r="D20">
        <v>1.0255000599999999</v>
      </c>
      <c r="E20">
        <v>0.60839999</v>
      </c>
      <c r="G20">
        <f>TREND(Calibration!$A$4:$A$6,Calibration!$B$4:$B$6,'CO2 Concentration Data'!D20)</f>
        <v>413.11017326636198</v>
      </c>
      <c r="H20">
        <f>TREND(Calibration!$A$4:$A$6,Calibration!$C$4:$C$6,'CO2 Concentration Data'!C20)</f>
        <v>411.33263766311381</v>
      </c>
      <c r="I20">
        <f>TREND(Calibration!$A$4:$A$6,Calibration!$D$4:$D$6,'CO2 Concentration Data'!B20)</f>
        <v>413.11084003699426</v>
      </c>
      <c r="J20">
        <f>TREND(Calibration!$A$4:$A$6,Calibration!$E$4:$E$6,'CO2 Concentration Data'!E20)</f>
        <v>418.7047165070548</v>
      </c>
    </row>
    <row r="21" spans="1:10" x14ac:dyDescent="0.25">
      <c r="A21">
        <v>90706</v>
      </c>
      <c r="B21">
        <v>0.42039999</v>
      </c>
      <c r="C21">
        <v>1.0381</v>
      </c>
      <c r="D21">
        <v>1.0288000100000001</v>
      </c>
      <c r="E21">
        <v>0.59689999000000005</v>
      </c>
      <c r="G21">
        <f>TREND(Calibration!$A$4:$A$6,Calibration!$B$4:$B$6,'CO2 Concentration Data'!D21)</f>
        <v>414.42322608422592</v>
      </c>
      <c r="H21">
        <f>TREND(Calibration!$A$4:$A$6,Calibration!$C$4:$C$6,'CO2 Concentration Data'!C21)</f>
        <v>413.35477520485739</v>
      </c>
      <c r="I21">
        <f>TREND(Calibration!$A$4:$A$6,Calibration!$D$4:$D$6,'CO2 Concentration Data'!B21)</f>
        <v>414.21557406271705</v>
      </c>
      <c r="J21">
        <f>TREND(Calibration!$A$4:$A$6,Calibration!$E$4:$E$6,'CO2 Concentration Data'!E21)</f>
        <v>411.70238071801407</v>
      </c>
    </row>
    <row r="22" spans="1:10" x14ac:dyDescent="0.25">
      <c r="A22">
        <v>95723</v>
      </c>
      <c r="B22">
        <v>0.42199998999999999</v>
      </c>
      <c r="C22">
        <v>1.0369999400000001</v>
      </c>
      <c r="D22">
        <v>1.0292999700000001</v>
      </c>
      <c r="E22">
        <v>0.60460000999999997</v>
      </c>
      <c r="G22">
        <f>TREND(Calibration!$A$4:$A$6,Calibration!$B$4:$B$6,'CO2 Concentration Data'!D22)</f>
        <v>414.62216057923922</v>
      </c>
      <c r="H22">
        <f>TREND(Calibration!$A$4:$A$6,Calibration!$C$4:$C$6,'CO2 Concentration Data'!C22)</f>
        <v>412.90987979023248</v>
      </c>
      <c r="I22">
        <f>TREND(Calibration!$A$4:$A$6,Calibration!$D$4:$D$6,'CO2 Concentration Data'!B22)</f>
        <v>415.82245991831388</v>
      </c>
      <c r="J22">
        <f>TREND(Calibration!$A$4:$A$6,Calibration!$E$4:$E$6,'CO2 Concentration Data'!E22)</f>
        <v>416.39091338082528</v>
      </c>
    </row>
    <row r="23" spans="1:10" x14ac:dyDescent="0.25">
      <c r="A23">
        <v>100730</v>
      </c>
      <c r="B23">
        <v>0.41980001</v>
      </c>
      <c r="C23">
        <v>1.03639996</v>
      </c>
      <c r="D23">
        <v>1.02820003</v>
      </c>
      <c r="E23">
        <v>0.60129999999999995</v>
      </c>
      <c r="G23">
        <f>TREND(Calibration!$A$4:$A$6,Calibration!$B$4:$B$6,'CO2 Concentration Data'!D23)</f>
        <v>414.18449354898689</v>
      </c>
      <c r="H23">
        <f>TREND(Calibration!$A$4:$A$6,Calibration!$C$4:$C$6,'CO2 Concentration Data'!C23)</f>
        <v>412.66723088847561</v>
      </c>
      <c r="I23">
        <f>TREND(Calibration!$A$4:$A$6,Calibration!$D$4:$D$6,'CO2 Concentration Data'!B23)</f>
        <v>413.61301195294146</v>
      </c>
      <c r="J23">
        <f>TREND(Calibration!$A$4:$A$6,Calibration!$E$4:$E$6,'CO2 Concentration Data'!E23)</f>
        <v>414.38154136976505</v>
      </c>
    </row>
    <row r="24" spans="1:10" x14ac:dyDescent="0.25">
      <c r="A24">
        <v>105764</v>
      </c>
      <c r="B24">
        <v>0.41980001</v>
      </c>
      <c r="C24">
        <v>1.03750002</v>
      </c>
      <c r="D24">
        <v>1.0266</v>
      </c>
      <c r="E24">
        <v>0.60619997999999997</v>
      </c>
      <c r="G24">
        <f>TREND(Calibration!$A$4:$A$6,Calibration!$B$4:$B$6,'CO2 Concentration Data'!D24)</f>
        <v>413.54784029661431</v>
      </c>
      <c r="H24">
        <f>TREND(Calibration!$A$4:$A$6,Calibration!$C$4:$C$6,'CO2 Concentration Data'!C24)</f>
        <v>413.11212630310052</v>
      </c>
      <c r="I24">
        <f>TREND(Calibration!$A$4:$A$6,Calibration!$D$4:$D$6,'CO2 Concentration Data'!B24)</f>
        <v>413.61301195294146</v>
      </c>
      <c r="J24">
        <f>TREND(Calibration!$A$4:$A$6,Calibration!$E$4:$E$6,'CO2 Concentration Data'!E24)</f>
        <v>417.36513313668542</v>
      </c>
    </row>
    <row r="25" spans="1:10" x14ac:dyDescent="0.25">
      <c r="A25">
        <v>110735</v>
      </c>
      <c r="B25">
        <v>0.41929999000000001</v>
      </c>
      <c r="C25">
        <v>1.0381</v>
      </c>
      <c r="D25">
        <v>1.0270999700000001</v>
      </c>
      <c r="E25">
        <v>0.60399997000000005</v>
      </c>
      <c r="G25">
        <f>TREND(Calibration!$A$4:$A$6,Calibration!$B$4:$B$6,'CO2 Concentration Data'!D25)</f>
        <v>413.7467787706359</v>
      </c>
      <c r="H25">
        <f>TREND(Calibration!$A$4:$A$6,Calibration!$C$4:$C$6,'CO2 Concentration Data'!C25)</f>
        <v>413.35477520485739</v>
      </c>
      <c r="I25">
        <f>TREND(Calibration!$A$4:$A$6,Calibration!$D$4:$D$6,'CO2 Concentration Data'!B25)</f>
        <v>413.11084003699426</v>
      </c>
      <c r="J25">
        <f>TREND(Calibration!$A$4:$A$6,Calibration!$E$4:$E$6,'CO2 Concentration Data'!E25)</f>
        <v>416.02554976631615</v>
      </c>
    </row>
    <row r="26" spans="1:10" x14ac:dyDescent="0.25">
      <c r="A26">
        <v>115729</v>
      </c>
      <c r="B26">
        <v>0.41870001000000001</v>
      </c>
      <c r="C26">
        <v>1.03639996</v>
      </c>
      <c r="D26">
        <v>1.0248999599999999</v>
      </c>
      <c r="E26">
        <v>0.60180001999999999</v>
      </c>
      <c r="G26">
        <f>TREND(Calibration!$A$4:$A$6,Calibration!$B$4:$B$6,'CO2 Concentration Data'!D26)</f>
        <v>412.87139298302435</v>
      </c>
      <c r="H26">
        <f>TREND(Calibration!$A$4:$A$6,Calibration!$C$4:$C$6,'CO2 Concentration Data'!C26)</f>
        <v>412.66723088847561</v>
      </c>
      <c r="I26">
        <f>TREND(Calibration!$A$4:$A$6,Calibration!$D$4:$D$6,'CO2 Concentration Data'!B26)</f>
        <v>412.50827792721861</v>
      </c>
      <c r="J26">
        <f>TREND(Calibration!$A$4:$A$6,Calibration!$E$4:$E$6,'CO2 Concentration Data'!E26)</f>
        <v>414.68600292987259</v>
      </c>
    </row>
    <row r="27" spans="1:10" x14ac:dyDescent="0.25">
      <c r="A27">
        <v>120709</v>
      </c>
      <c r="B27">
        <v>0.42089999</v>
      </c>
      <c r="C27">
        <v>1.03750002</v>
      </c>
      <c r="D27">
        <v>1.0255000599999999</v>
      </c>
      <c r="E27">
        <v>0.61000001000000004</v>
      </c>
      <c r="G27">
        <f>TREND(Calibration!$A$4:$A$6,Calibration!$B$4:$B$6,'CO2 Concentration Data'!D27)</f>
        <v>413.11017326636198</v>
      </c>
      <c r="H27">
        <f>TREND(Calibration!$A$4:$A$6,Calibration!$C$4:$C$6,'CO2 Concentration Data'!C27)</f>
        <v>413.11212630310052</v>
      </c>
      <c r="I27">
        <f>TREND(Calibration!$A$4:$A$6,Calibration!$D$4:$D$6,'CO2 Concentration Data'!B27)</f>
        <v>414.71772589259103</v>
      </c>
      <c r="J27">
        <f>TREND(Calibration!$A$4:$A$6,Calibration!$E$4:$E$6,'CO2 Concentration Data'!E27)</f>
        <v>419.67896670785319</v>
      </c>
    </row>
    <row r="28" spans="1:10" x14ac:dyDescent="0.25">
      <c r="A28">
        <v>125705</v>
      </c>
      <c r="B28">
        <v>0.41980001</v>
      </c>
      <c r="C28">
        <v>1.03750002</v>
      </c>
      <c r="D28">
        <v>1.0270999700000001</v>
      </c>
      <c r="E28">
        <v>0.61500001000000004</v>
      </c>
      <c r="G28">
        <f>TREND(Calibration!$A$4:$A$6,Calibration!$B$4:$B$6,'CO2 Concentration Data'!D28)</f>
        <v>413.7467787706359</v>
      </c>
      <c r="H28">
        <f>TREND(Calibration!$A$4:$A$6,Calibration!$C$4:$C$6,'CO2 Concentration Data'!C28)</f>
        <v>413.11212630310052</v>
      </c>
      <c r="I28">
        <f>TREND(Calibration!$A$4:$A$6,Calibration!$D$4:$D$6,'CO2 Concentration Data'!B28)</f>
        <v>413.61301195294146</v>
      </c>
      <c r="J28">
        <f>TREND(Calibration!$A$4:$A$6,Calibration!$E$4:$E$6,'CO2 Concentration Data'!E28)</f>
        <v>422.72346052917527</v>
      </c>
    </row>
    <row r="29" spans="1:10" x14ac:dyDescent="0.25">
      <c r="A29">
        <v>130791</v>
      </c>
      <c r="B29">
        <v>0.41980001</v>
      </c>
      <c r="C29">
        <v>1.0369999400000001</v>
      </c>
      <c r="D29">
        <v>1.0260000199999999</v>
      </c>
      <c r="E29">
        <v>0.61110001999999997</v>
      </c>
      <c r="G29">
        <f>TREND(Calibration!$A$4:$A$6,Calibration!$B$4:$B$6,'CO2 Concentration Data'!D29)</f>
        <v>413.30910776137529</v>
      </c>
      <c r="H29">
        <f>TREND(Calibration!$A$4:$A$6,Calibration!$C$4:$C$6,'CO2 Concentration Data'!C29)</f>
        <v>412.90987979023248</v>
      </c>
      <c r="I29">
        <f>TREND(Calibration!$A$4:$A$6,Calibration!$D$4:$D$6,'CO2 Concentration Data'!B29)</f>
        <v>413.61301195294146</v>
      </c>
      <c r="J29">
        <f>TREND(Calibration!$A$4:$A$6,Calibration!$E$4:$E$6,'CO2 Concentration Data'!E29)</f>
        <v>420.34876143753166</v>
      </c>
    </row>
    <row r="30" spans="1:10" x14ac:dyDescent="0.25">
      <c r="A30">
        <v>135703</v>
      </c>
      <c r="B30">
        <v>0.42039999</v>
      </c>
      <c r="C30">
        <v>1.0336999899999999</v>
      </c>
      <c r="D30">
        <v>1.0260000199999999</v>
      </c>
      <c r="E30">
        <v>0.60729997999999996</v>
      </c>
      <c r="G30">
        <f>TREND(Calibration!$A$4:$A$6,Calibration!$B$4:$B$6,'CO2 Concentration Data'!D30)</f>
        <v>413.30910776137529</v>
      </c>
      <c r="H30">
        <f>TREND(Calibration!$A$4:$A$6,Calibration!$C$4:$C$6,'CO2 Concentration Data'!C30)</f>
        <v>411.57528656487062</v>
      </c>
      <c r="I30">
        <f>TREND(Calibration!$A$4:$A$6,Calibration!$D$4:$D$6,'CO2 Concentration Data'!B30)</f>
        <v>414.21557406271705</v>
      </c>
      <c r="J30">
        <f>TREND(Calibration!$A$4:$A$6,Calibration!$E$4:$E$6,'CO2 Concentration Data'!E30)</f>
        <v>418.03492177737627</v>
      </c>
    </row>
    <row r="31" spans="1:10" x14ac:dyDescent="0.25">
      <c r="A31">
        <v>140703</v>
      </c>
      <c r="B31">
        <v>0.41929999000000001</v>
      </c>
      <c r="C31">
        <v>1.03530002</v>
      </c>
      <c r="D31">
        <v>1.0266</v>
      </c>
      <c r="E31">
        <v>0.61170000000000002</v>
      </c>
      <c r="G31">
        <f>TREND(Calibration!$A$4:$A$6,Calibration!$B$4:$B$6,'CO2 Concentration Data'!D31)</f>
        <v>413.54784029661431</v>
      </c>
      <c r="H31">
        <f>TREND(Calibration!$A$4:$A$6,Calibration!$C$4:$C$6,'CO2 Concentration Data'!C31)</f>
        <v>412.22238400524873</v>
      </c>
      <c r="I31">
        <f>TREND(Calibration!$A$4:$A$6,Calibration!$D$4:$D$6,'CO2 Concentration Data'!B31)</f>
        <v>413.11084003699426</v>
      </c>
      <c r="J31">
        <f>TREND(Calibration!$A$4:$A$6,Calibration!$E$4:$E$6,'CO2 Concentration Data'!E31)</f>
        <v>420.71408851811503</v>
      </c>
    </row>
    <row r="32" spans="1:10" x14ac:dyDescent="0.25">
      <c r="A32">
        <v>145703</v>
      </c>
      <c r="B32">
        <v>0.41929999000000001</v>
      </c>
      <c r="C32">
        <v>1.03639996</v>
      </c>
      <c r="D32">
        <v>1.0276999499999999</v>
      </c>
      <c r="E32">
        <v>0.61390001000000005</v>
      </c>
      <c r="G32">
        <f>TREND(Calibration!$A$4:$A$6,Calibration!$B$4:$B$6,'CO2 Concentration Data'!D32)</f>
        <v>413.98551130587487</v>
      </c>
      <c r="H32">
        <f>TREND(Calibration!$A$4:$A$6,Calibration!$C$4:$C$6,'CO2 Concentration Data'!C32)</f>
        <v>412.66723088847561</v>
      </c>
      <c r="I32">
        <f>TREND(Calibration!$A$4:$A$6,Calibration!$D$4:$D$6,'CO2 Concentration Data'!B32)</f>
        <v>413.11084003699426</v>
      </c>
      <c r="J32">
        <f>TREND(Calibration!$A$4:$A$6,Calibration!$E$4:$E$6,'CO2 Concentration Data'!E32)</f>
        <v>422.05367188848442</v>
      </c>
    </row>
    <row r="33" spans="1:11" x14ac:dyDescent="0.25">
      <c r="A33">
        <v>150703</v>
      </c>
      <c r="B33">
        <v>0.42149999999999999</v>
      </c>
      <c r="C33">
        <v>1.0369999400000001</v>
      </c>
      <c r="D33">
        <v>1.03040004</v>
      </c>
      <c r="E33">
        <v>0.60790001999999999</v>
      </c>
      <c r="G33">
        <f>TREND(Calibration!$A$4:$A$6,Calibration!$B$4:$B$6,'CO2 Concentration Data'!D33)</f>
        <v>415.05987933659833</v>
      </c>
      <c r="H33">
        <f>TREND(Calibration!$A$4:$A$6,Calibration!$C$4:$C$6,'CO2 Concentration Data'!C33)</f>
        <v>412.90987979023248</v>
      </c>
      <c r="I33">
        <f>TREND(Calibration!$A$4:$A$6,Calibration!$D$4:$D$6,'CO2 Concentration Data'!B33)</f>
        <v>415.32031813147643</v>
      </c>
      <c r="J33">
        <f>TREND(Calibration!$A$4:$A$6,Calibration!$E$4:$E$6,'CO2 Concentration Data'!E33)</f>
        <v>418.40028539188552</v>
      </c>
      <c r="K33">
        <f>AVERAGE(J3:J33)</f>
        <v>417.66566612124967</v>
      </c>
    </row>
    <row r="34" spans="1:11" x14ac:dyDescent="0.25">
      <c r="A34">
        <v>155703</v>
      </c>
      <c r="B34">
        <v>0.41929999000000001</v>
      </c>
      <c r="C34">
        <v>1.03639996</v>
      </c>
      <c r="D34">
        <v>1.03149998</v>
      </c>
      <c r="E34">
        <v>0.60890001000000005</v>
      </c>
      <c r="G34">
        <f>TREND(Calibration!$A$4:$A$6,Calibration!$B$4:$B$6,'CO2 Concentration Data'!D34)</f>
        <v>415.49754636685066</v>
      </c>
      <c r="H34">
        <f>TREND(Calibration!$A$4:$A$6,Calibration!$C$4:$C$6,'CO2 Concentration Data'!C34)</f>
        <v>412.66723088847561</v>
      </c>
      <c r="I34">
        <f>TREND(Calibration!$A$4:$A$6,Calibration!$D$4:$D$6,'CO2 Concentration Data'!B34)</f>
        <v>413.11084003699426</v>
      </c>
      <c r="J34">
        <f>TREND(Calibration!$A$4:$A$6,Calibration!$E$4:$E$6,'CO2 Concentration Data'!E34)</f>
        <v>419.00917806716234</v>
      </c>
      <c r="K34">
        <f t="shared" ref="K34:K97" si="0">AVERAGE(J4:J34)</f>
        <v>417.77173235760552</v>
      </c>
    </row>
    <row r="35" spans="1:11" x14ac:dyDescent="0.25">
      <c r="A35">
        <v>160703</v>
      </c>
      <c r="B35">
        <v>0.42089999</v>
      </c>
      <c r="C35">
        <v>1.0397000300000001</v>
      </c>
      <c r="D35">
        <v>1.0319999500000001</v>
      </c>
      <c r="E35">
        <v>0.61170000000000002</v>
      </c>
      <c r="G35">
        <f>TREND(Calibration!$A$4:$A$6,Calibration!$B$4:$B$6,'CO2 Concentration Data'!D35)</f>
        <v>415.69648484087224</v>
      </c>
      <c r="H35">
        <f>TREND(Calibration!$A$4:$A$6,Calibration!$C$4:$C$6,'CO2 Concentration Data'!C35)</f>
        <v>414.00187264523555</v>
      </c>
      <c r="I35">
        <f>TREND(Calibration!$A$4:$A$6,Calibration!$D$4:$D$6,'CO2 Concentration Data'!B35)</f>
        <v>414.71772589259103</v>
      </c>
      <c r="J35">
        <f>TREND(Calibration!$A$4:$A$6,Calibration!$E$4:$E$6,'CO2 Concentration Data'!E35)</f>
        <v>420.71408851811503</v>
      </c>
      <c r="K35">
        <f t="shared" si="0"/>
        <v>418.04082652403804</v>
      </c>
    </row>
    <row r="36" spans="1:11" x14ac:dyDescent="0.25">
      <c r="A36">
        <v>165703</v>
      </c>
      <c r="B36">
        <v>0.42469999000000003</v>
      </c>
      <c r="C36">
        <v>1.0424</v>
      </c>
      <c r="D36">
        <v>1.0336999899999999</v>
      </c>
      <c r="E36">
        <v>0.61110001999999997</v>
      </c>
      <c r="G36">
        <f>TREND(Calibration!$A$4:$A$6,Calibration!$B$4:$B$6,'CO2 Concentration Data'!D36)</f>
        <v>416.37293215446215</v>
      </c>
      <c r="H36">
        <f>TREND(Calibration!$A$4:$A$6,Calibration!$C$4:$C$6,'CO2 Concentration Data'!C36)</f>
        <v>415.09381696884043</v>
      </c>
      <c r="I36">
        <f>TREND(Calibration!$A$4:$A$6,Calibration!$D$4:$D$6,'CO2 Concentration Data'!B36)</f>
        <v>418.53407979963356</v>
      </c>
      <c r="J36">
        <f>TREND(Calibration!$A$4:$A$6,Calibration!$E$4:$E$6,'CO2 Concentration Data'!E36)</f>
        <v>420.34876143753166</v>
      </c>
      <c r="K36">
        <f t="shared" si="0"/>
        <v>418.24313883461463</v>
      </c>
    </row>
    <row r="37" spans="1:11" x14ac:dyDescent="0.25">
      <c r="A37">
        <v>170703</v>
      </c>
      <c r="B37">
        <v>0.42250000999999998</v>
      </c>
      <c r="C37">
        <v>1.04130006</v>
      </c>
      <c r="D37">
        <v>1.0359</v>
      </c>
      <c r="E37">
        <v>0.60839999</v>
      </c>
      <c r="G37">
        <f>TREND(Calibration!$A$4:$A$6,Calibration!$B$4:$B$6,'CO2 Concentration Data'!D37)</f>
        <v>417.2483179420737</v>
      </c>
      <c r="H37">
        <f>TREND(Calibration!$A$4:$A$6,Calibration!$C$4:$C$6,'CO2 Concentration Data'!C37)</f>
        <v>414.6489700856136</v>
      </c>
      <c r="I37">
        <f>TREND(Calibration!$A$4:$A$6,Calibration!$D$4:$D$6,'CO2 Concentration Data'!B37)</f>
        <v>416.32463183426108</v>
      </c>
      <c r="J37">
        <f>TREND(Calibration!$A$4:$A$6,Calibration!$E$4:$E$6,'CO2 Concentration Data'!E37)</f>
        <v>418.7047165070548</v>
      </c>
      <c r="K37">
        <f t="shared" si="0"/>
        <v>418.16849904199637</v>
      </c>
    </row>
    <row r="38" spans="1:11" x14ac:dyDescent="0.25">
      <c r="A38">
        <v>175704</v>
      </c>
      <c r="B38">
        <v>0.42250000999999998</v>
      </c>
      <c r="C38">
        <v>1.04190004</v>
      </c>
      <c r="D38">
        <v>1.0336999899999999</v>
      </c>
      <c r="E38">
        <v>0.60570002000000001</v>
      </c>
      <c r="G38">
        <f>TREND(Calibration!$A$4:$A$6,Calibration!$B$4:$B$6,'CO2 Concentration Data'!D38)</f>
        <v>416.37293215446215</v>
      </c>
      <c r="H38">
        <f>TREND(Calibration!$A$4:$A$6,Calibration!$C$4:$C$6,'CO2 Concentration Data'!C38)</f>
        <v>414.89161898737046</v>
      </c>
      <c r="I38">
        <f>TREND(Calibration!$A$4:$A$6,Calibration!$D$4:$D$6,'CO2 Concentration Data'!B38)</f>
        <v>416.32463183426108</v>
      </c>
      <c r="J38">
        <f>TREND(Calibration!$A$4:$A$6,Calibration!$E$4:$E$6,'CO2 Concentration Data'!E38)</f>
        <v>417.06070811050381</v>
      </c>
      <c r="K38">
        <f t="shared" si="0"/>
        <v>417.9111909950314</v>
      </c>
    </row>
    <row r="39" spans="1:11" x14ac:dyDescent="0.25">
      <c r="A39">
        <v>180703</v>
      </c>
      <c r="B39">
        <v>0.42199998999999999</v>
      </c>
      <c r="C39">
        <v>1.04130006</v>
      </c>
      <c r="D39">
        <v>1.0326000500000001</v>
      </c>
      <c r="E39">
        <v>0.59689999000000005</v>
      </c>
      <c r="G39">
        <f>TREND(Calibration!$A$4:$A$6,Calibration!$B$4:$B$6,'CO2 Concentration Data'!D39)</f>
        <v>415.93526512420988</v>
      </c>
      <c r="H39">
        <f>TREND(Calibration!$A$4:$A$6,Calibration!$C$4:$C$6,'CO2 Concentration Data'!C39)</f>
        <v>414.6489700856136</v>
      </c>
      <c r="I39">
        <f>TREND(Calibration!$A$4:$A$6,Calibration!$D$4:$D$6,'CO2 Concentration Data'!B39)</f>
        <v>415.82245991831388</v>
      </c>
      <c r="J39">
        <f>TREND(Calibration!$A$4:$A$6,Calibration!$E$4:$E$6,'CO2 Concentration Data'!E39)</f>
        <v>411.70238071801407</v>
      </c>
      <c r="K39">
        <f t="shared" si="0"/>
        <v>417.62049074341513</v>
      </c>
    </row>
    <row r="40" spans="1:11" x14ac:dyDescent="0.25">
      <c r="A40">
        <v>185703</v>
      </c>
      <c r="B40">
        <v>0.42250000999999998</v>
      </c>
      <c r="C40">
        <v>1.04190004</v>
      </c>
      <c r="D40">
        <v>1.0331000100000001</v>
      </c>
      <c r="E40">
        <v>0.60129999999999995</v>
      </c>
      <c r="G40">
        <f>TREND(Calibration!$A$4:$A$6,Calibration!$B$4:$B$6,'CO2 Concentration Data'!D40)</f>
        <v>416.13419961922318</v>
      </c>
      <c r="H40">
        <f>TREND(Calibration!$A$4:$A$6,Calibration!$C$4:$C$6,'CO2 Concentration Data'!C40)</f>
        <v>414.89161898737046</v>
      </c>
      <c r="I40">
        <f>TREND(Calibration!$A$4:$A$6,Calibration!$D$4:$D$6,'CO2 Concentration Data'!B40)</f>
        <v>416.32463183426108</v>
      </c>
      <c r="J40">
        <f>TREND(Calibration!$A$4:$A$6,Calibration!$E$4:$E$6,'CO2 Concentration Data'!E40)</f>
        <v>414.38154136976505</v>
      </c>
      <c r="K40">
        <f t="shared" si="0"/>
        <v>417.52424584770802</v>
      </c>
    </row>
    <row r="41" spans="1:11" x14ac:dyDescent="0.25">
      <c r="A41">
        <v>190704</v>
      </c>
      <c r="B41">
        <v>0.42199998999999999</v>
      </c>
      <c r="C41">
        <v>1.04349995</v>
      </c>
      <c r="D41">
        <v>1.0341999500000001</v>
      </c>
      <c r="E41">
        <v>0.60129999999999995</v>
      </c>
      <c r="G41">
        <f>TREND(Calibration!$A$4:$A$6,Calibration!$B$4:$B$6,'CO2 Concentration Data'!D41)</f>
        <v>416.57186664947551</v>
      </c>
      <c r="H41">
        <f>TREND(Calibration!$A$4:$A$6,Calibration!$C$4:$C$6,'CO2 Concentration Data'!C41)</f>
        <v>415.53866789635049</v>
      </c>
      <c r="I41">
        <f>TREND(Calibration!$A$4:$A$6,Calibration!$D$4:$D$6,'CO2 Concentration Data'!B41)</f>
        <v>415.82245991831388</v>
      </c>
      <c r="J41">
        <f>TREND(Calibration!$A$4:$A$6,Calibration!$E$4:$E$6,'CO2 Concentration Data'!E41)</f>
        <v>414.38154136976505</v>
      </c>
      <c r="K41">
        <f t="shared" si="0"/>
        <v>417.4280009520009</v>
      </c>
    </row>
    <row r="42" spans="1:11" x14ac:dyDescent="0.25">
      <c r="A42">
        <v>195703</v>
      </c>
      <c r="B42">
        <v>0.42149999999999999</v>
      </c>
      <c r="C42">
        <v>1.04190004</v>
      </c>
      <c r="D42">
        <v>1.0331000100000001</v>
      </c>
      <c r="E42">
        <v>0.60019999999999996</v>
      </c>
      <c r="G42">
        <f>TREND(Calibration!$A$4:$A$6,Calibration!$B$4:$B$6,'CO2 Concentration Data'!D42)</f>
        <v>416.13419961922318</v>
      </c>
      <c r="H42">
        <f>TREND(Calibration!$A$4:$A$6,Calibration!$C$4:$C$6,'CO2 Concentration Data'!C42)</f>
        <v>414.89161898737046</v>
      </c>
      <c r="I42">
        <f>TREND(Calibration!$A$4:$A$6,Calibration!$D$4:$D$6,'CO2 Concentration Data'!B42)</f>
        <v>415.32031813147643</v>
      </c>
      <c r="J42">
        <f>TREND(Calibration!$A$4:$A$6,Calibration!$E$4:$E$6,'CO2 Concentration Data'!E42)</f>
        <v>413.71175272907419</v>
      </c>
      <c r="K42">
        <f t="shared" si="0"/>
        <v>417.31997013324519</v>
      </c>
    </row>
    <row r="43" spans="1:11" x14ac:dyDescent="0.25">
      <c r="A43">
        <v>200703</v>
      </c>
      <c r="B43">
        <v>0.42199998999999999</v>
      </c>
      <c r="C43">
        <v>1.0424</v>
      </c>
      <c r="D43">
        <v>1.0336999899999999</v>
      </c>
      <c r="E43">
        <v>0.60180001999999999</v>
      </c>
      <c r="G43">
        <f>TREND(Calibration!$A$4:$A$6,Calibration!$B$4:$B$6,'CO2 Concentration Data'!D43)</f>
        <v>416.37293215446215</v>
      </c>
      <c r="H43">
        <f>TREND(Calibration!$A$4:$A$6,Calibration!$C$4:$C$6,'CO2 Concentration Data'!C43)</f>
        <v>415.09381696884043</v>
      </c>
      <c r="I43">
        <f>TREND(Calibration!$A$4:$A$6,Calibration!$D$4:$D$6,'CO2 Concentration Data'!B43)</f>
        <v>415.82245991831388</v>
      </c>
      <c r="J43">
        <f>TREND(Calibration!$A$4:$A$6,Calibration!$E$4:$E$6,'CO2 Concentration Data'!E43)</f>
        <v>414.68600292987259</v>
      </c>
      <c r="K43">
        <f t="shared" si="0"/>
        <v>417.14712204103347</v>
      </c>
    </row>
    <row r="44" spans="1:11" x14ac:dyDescent="0.25">
      <c r="A44">
        <v>205704</v>
      </c>
      <c r="B44">
        <v>0.42149999999999999</v>
      </c>
      <c r="C44">
        <v>1.0407999800000001</v>
      </c>
      <c r="D44">
        <v>1.0319999500000001</v>
      </c>
      <c r="E44">
        <v>0.59469998000000002</v>
      </c>
      <c r="G44">
        <f>TREND(Calibration!$A$4:$A$6,Calibration!$B$4:$B$6,'CO2 Concentration Data'!D44)</f>
        <v>415.69648484087224</v>
      </c>
      <c r="H44">
        <f>TREND(Calibration!$A$4:$A$6,Calibration!$C$4:$C$6,'CO2 Concentration Data'!C44)</f>
        <v>414.44672357274555</v>
      </c>
      <c r="I44">
        <f>TREND(Calibration!$A$4:$A$6,Calibration!$D$4:$D$6,'CO2 Concentration Data'!B44)</f>
        <v>415.32031813147643</v>
      </c>
      <c r="J44">
        <f>TREND(Calibration!$A$4:$A$6,Calibration!$E$4:$E$6,'CO2 Concentration Data'!E44)</f>
        <v>410.36279734764469</v>
      </c>
      <c r="K44">
        <f t="shared" si="0"/>
        <v>417.07051884452875</v>
      </c>
    </row>
    <row r="45" spans="1:11" x14ac:dyDescent="0.25">
      <c r="A45">
        <v>210703</v>
      </c>
      <c r="B45">
        <v>0.42149999999999999</v>
      </c>
      <c r="C45">
        <v>1.0407999800000001</v>
      </c>
      <c r="D45">
        <v>1.0326000500000001</v>
      </c>
      <c r="E45">
        <v>0.60180001999999999</v>
      </c>
      <c r="G45">
        <f>TREND(Calibration!$A$4:$A$6,Calibration!$B$4:$B$6,'CO2 Concentration Data'!D45)</f>
        <v>415.93526512420988</v>
      </c>
      <c r="H45">
        <f>TREND(Calibration!$A$4:$A$6,Calibration!$C$4:$C$6,'CO2 Concentration Data'!C45)</f>
        <v>414.44672357274555</v>
      </c>
      <c r="I45">
        <f>TREND(Calibration!$A$4:$A$6,Calibration!$D$4:$D$6,'CO2 Concentration Data'!B45)</f>
        <v>415.32031813147643</v>
      </c>
      <c r="J45">
        <f>TREND(Calibration!$A$4:$A$6,Calibration!$E$4:$E$6,'CO2 Concentration Data'!E45)</f>
        <v>414.68600292987259</v>
      </c>
      <c r="K45">
        <f t="shared" si="0"/>
        <v>417.12355255196354</v>
      </c>
    </row>
    <row r="46" spans="1:11" x14ac:dyDescent="0.25">
      <c r="A46">
        <v>215704</v>
      </c>
      <c r="B46">
        <v>0.42149999999999999</v>
      </c>
      <c r="C46">
        <v>1.0424</v>
      </c>
      <c r="D46">
        <v>1.0319999500000001</v>
      </c>
      <c r="E46">
        <v>0.59969996999999997</v>
      </c>
      <c r="G46">
        <f>TREND(Calibration!$A$4:$A$6,Calibration!$B$4:$B$6,'CO2 Concentration Data'!D46)</f>
        <v>415.69648484087224</v>
      </c>
      <c r="H46">
        <f>TREND(Calibration!$A$4:$A$6,Calibration!$C$4:$C$6,'CO2 Concentration Data'!C46)</f>
        <v>415.09381696884043</v>
      </c>
      <c r="I46">
        <f>TREND(Calibration!$A$4:$A$6,Calibration!$D$4:$D$6,'CO2 Concentration Data'!B46)</f>
        <v>415.32031813147643</v>
      </c>
      <c r="J46">
        <f>TREND(Calibration!$A$4:$A$6,Calibration!$E$4:$E$6,'CO2 Concentration Data'!E46)</f>
        <v>413.40728507997909</v>
      </c>
      <c r="K46">
        <f t="shared" si="0"/>
        <v>417.1137310148959</v>
      </c>
    </row>
    <row r="47" spans="1:11" x14ac:dyDescent="0.25">
      <c r="A47">
        <v>220704</v>
      </c>
      <c r="B47">
        <v>0.42089999</v>
      </c>
      <c r="C47">
        <v>1.04130006</v>
      </c>
      <c r="D47">
        <v>1.0276999499999999</v>
      </c>
      <c r="E47">
        <v>0.59579998000000001</v>
      </c>
      <c r="G47">
        <f>TREND(Calibration!$A$4:$A$6,Calibration!$B$4:$B$6,'CO2 Concentration Data'!D47)</f>
        <v>413.98551130587487</v>
      </c>
      <c r="H47">
        <f>TREND(Calibration!$A$4:$A$6,Calibration!$C$4:$C$6,'CO2 Concentration Data'!C47)</f>
        <v>414.6489700856136</v>
      </c>
      <c r="I47">
        <f>TREND(Calibration!$A$4:$A$6,Calibration!$D$4:$D$6,'CO2 Concentration Data'!B47)</f>
        <v>414.71772589259103</v>
      </c>
      <c r="J47">
        <f>TREND(Calibration!$A$4:$A$6,Calibration!$E$4:$E$6,'CO2 Concentration Data'!E47)</f>
        <v>411.03258598833554</v>
      </c>
      <c r="K47">
        <f t="shared" si="0"/>
        <v>416.83481550781471</v>
      </c>
    </row>
    <row r="48" spans="1:11" x14ac:dyDescent="0.25">
      <c r="A48">
        <v>225703</v>
      </c>
      <c r="B48">
        <v>0.42250000999999998</v>
      </c>
      <c r="C48">
        <v>1.04130006</v>
      </c>
      <c r="D48">
        <v>1.0319999500000001</v>
      </c>
      <c r="E48">
        <v>0.60129999999999995</v>
      </c>
      <c r="G48">
        <f>TREND(Calibration!$A$4:$A$6,Calibration!$B$4:$B$6,'CO2 Concentration Data'!D48)</f>
        <v>415.69648484087224</v>
      </c>
      <c r="H48">
        <f>TREND(Calibration!$A$4:$A$6,Calibration!$C$4:$C$6,'CO2 Concentration Data'!C48)</f>
        <v>414.6489700856136</v>
      </c>
      <c r="I48">
        <f>TREND(Calibration!$A$4:$A$6,Calibration!$D$4:$D$6,'CO2 Concentration Data'!B48)</f>
        <v>416.32463183426108</v>
      </c>
      <c r="J48">
        <f>TREND(Calibration!$A$4:$A$6,Calibration!$E$4:$E$6,'CO2 Concentration Data'!E48)</f>
        <v>414.38154136976505</v>
      </c>
      <c r="K48">
        <f t="shared" si="0"/>
        <v>416.59911217110073</v>
      </c>
    </row>
    <row r="49" spans="1:11" x14ac:dyDescent="0.25">
      <c r="A49">
        <v>230705</v>
      </c>
      <c r="B49">
        <v>0.4138</v>
      </c>
      <c r="C49">
        <v>1.04130006</v>
      </c>
      <c r="D49">
        <v>1.0381</v>
      </c>
      <c r="E49">
        <v>0.60290003000000003</v>
      </c>
      <c r="G49">
        <f>TREND(Calibration!$A$4:$A$6,Calibration!$B$4:$B$6,'CO2 Concentration Data'!D49)</f>
        <v>418.12369975067696</v>
      </c>
      <c r="H49">
        <f>TREND(Calibration!$A$4:$A$6,Calibration!$C$4:$C$6,'CO2 Concentration Data'!C49)</f>
        <v>414.6489700856136</v>
      </c>
      <c r="I49">
        <f>TREND(Calibration!$A$4:$A$6,Calibration!$D$4:$D$6,'CO2 Concentration Data'!B49)</f>
        <v>407.58717995141672</v>
      </c>
      <c r="J49">
        <f>TREND(Calibration!$A$4:$A$6,Calibration!$E$4:$E$6,'CO2 Concentration Data'!E49)</f>
        <v>415.35579765955111</v>
      </c>
      <c r="K49">
        <f t="shared" si="0"/>
        <v>416.56572134138213</v>
      </c>
    </row>
    <row r="50" spans="1:11" x14ac:dyDescent="0.25">
      <c r="A50">
        <v>235705</v>
      </c>
      <c r="B50">
        <v>0.42149999999999999</v>
      </c>
      <c r="C50">
        <v>1.04190004</v>
      </c>
      <c r="D50">
        <v>1.03149998</v>
      </c>
      <c r="E50">
        <v>0.59859996999999998</v>
      </c>
      <c r="G50">
        <f>TREND(Calibration!$A$4:$A$6,Calibration!$B$4:$B$6,'CO2 Concentration Data'!D50)</f>
        <v>415.49754636685066</v>
      </c>
      <c r="H50">
        <f>TREND(Calibration!$A$4:$A$6,Calibration!$C$4:$C$6,'CO2 Concentration Data'!C50)</f>
        <v>414.89161898737046</v>
      </c>
      <c r="I50">
        <f>TREND(Calibration!$A$4:$A$6,Calibration!$D$4:$D$6,'CO2 Concentration Data'!B50)</f>
        <v>415.32031813147643</v>
      </c>
      <c r="J50">
        <f>TREND(Calibration!$A$4:$A$6,Calibration!$E$4:$E$6,'CO2 Concentration Data'!E50)</f>
        <v>412.73749643928824</v>
      </c>
      <c r="K50">
        <f t="shared" si="0"/>
        <v>416.38305073000799</v>
      </c>
    </row>
    <row r="51" spans="1:11" x14ac:dyDescent="0.25">
      <c r="A51">
        <v>240705</v>
      </c>
      <c r="B51">
        <v>0.42640001</v>
      </c>
      <c r="C51">
        <v>1.04190004</v>
      </c>
      <c r="D51">
        <v>1.0341999500000001</v>
      </c>
      <c r="E51">
        <v>0.60619997999999997</v>
      </c>
      <c r="G51">
        <f>TREND(Calibration!$A$4:$A$6,Calibration!$B$4:$B$6,'CO2 Concentration Data'!D51)</f>
        <v>416.57186664947551</v>
      </c>
      <c r="H51">
        <f>TREND(Calibration!$A$4:$A$6,Calibration!$C$4:$C$6,'CO2 Concentration Data'!C51)</f>
        <v>414.89161898737046</v>
      </c>
      <c r="I51">
        <f>TREND(Calibration!$A$4:$A$6,Calibration!$D$4:$D$6,'CO2 Concentration Data'!B51)</f>
        <v>420.24141610727833</v>
      </c>
      <c r="J51">
        <f>TREND(Calibration!$A$4:$A$6,Calibration!$E$4:$E$6,'CO2 Concentration Data'!E51)</f>
        <v>417.36513313668542</v>
      </c>
      <c r="K51">
        <f t="shared" si="0"/>
        <v>416.33983836322187</v>
      </c>
    </row>
    <row r="52" spans="1:11" x14ac:dyDescent="0.25">
      <c r="A52">
        <v>245704</v>
      </c>
      <c r="B52">
        <v>0.42149999999999999</v>
      </c>
      <c r="C52">
        <v>1.0424</v>
      </c>
      <c r="D52">
        <v>1.0336999899999999</v>
      </c>
      <c r="E52">
        <v>0.61610001000000003</v>
      </c>
      <c r="G52">
        <f>TREND(Calibration!$A$4:$A$6,Calibration!$B$4:$B$6,'CO2 Concentration Data'!D52)</f>
        <v>416.37293215446215</v>
      </c>
      <c r="H52">
        <f>TREND(Calibration!$A$4:$A$6,Calibration!$C$4:$C$6,'CO2 Concentration Data'!C52)</f>
        <v>415.09381696884043</v>
      </c>
      <c r="I52">
        <f>TREND(Calibration!$A$4:$A$6,Calibration!$D$4:$D$6,'CO2 Concentration Data'!B52)</f>
        <v>415.32031813147643</v>
      </c>
      <c r="J52">
        <f>TREND(Calibration!$A$4:$A$6,Calibration!$E$4:$E$6,'CO2 Concentration Data'!E52)</f>
        <v>423.39324916986612</v>
      </c>
      <c r="K52">
        <f t="shared" si="0"/>
        <v>416.71696315199137</v>
      </c>
    </row>
    <row r="53" spans="1:11" x14ac:dyDescent="0.25">
      <c r="A53">
        <v>250704</v>
      </c>
      <c r="B53">
        <v>0.42199998999999999</v>
      </c>
      <c r="C53">
        <v>1.0441000499999999</v>
      </c>
      <c r="D53">
        <v>1.03530002</v>
      </c>
      <c r="E53">
        <v>0.61659998000000005</v>
      </c>
      <c r="G53">
        <f>TREND(Calibration!$A$4:$A$6,Calibration!$B$4:$B$6,'CO2 Concentration Data'!D53)</f>
        <v>417.00958540683467</v>
      </c>
      <c r="H53">
        <f>TREND(Calibration!$A$4:$A$6,Calibration!$C$4:$C$6,'CO2 Concentration Data'!C53)</f>
        <v>415.78136532950538</v>
      </c>
      <c r="I53">
        <f>TREND(Calibration!$A$4:$A$6,Calibration!$D$4:$D$6,'CO2 Concentration Data'!B53)</f>
        <v>415.82245991831388</v>
      </c>
      <c r="J53">
        <f>TREND(Calibration!$A$4:$A$6,Calibration!$E$4:$E$6,'CO2 Concentration Data'!E53)</f>
        <v>423.6976802850354</v>
      </c>
      <c r="K53">
        <f t="shared" si="0"/>
        <v>416.95266531019166</v>
      </c>
    </row>
    <row r="54" spans="1:11" x14ac:dyDescent="0.25">
      <c r="A54">
        <v>255705</v>
      </c>
      <c r="B54">
        <v>0.42359998999999998</v>
      </c>
      <c r="C54">
        <v>1.0424</v>
      </c>
      <c r="D54">
        <v>1.03530002</v>
      </c>
      <c r="E54">
        <v>0.62099998999999995</v>
      </c>
      <c r="G54">
        <f>TREND(Calibration!$A$4:$A$6,Calibration!$B$4:$B$6,'CO2 Concentration Data'!D54)</f>
        <v>417.00958540683467</v>
      </c>
      <c r="H54">
        <f>TREND(Calibration!$A$4:$A$6,Calibration!$C$4:$C$6,'CO2 Concentration Data'!C54)</f>
        <v>415.09381696884043</v>
      </c>
      <c r="I54">
        <f>TREND(Calibration!$A$4:$A$6,Calibration!$D$4:$D$6,'CO2 Concentration Data'!B54)</f>
        <v>417.42934577391065</v>
      </c>
      <c r="J54">
        <f>TREND(Calibration!$A$4:$A$6,Calibration!$E$4:$E$6,'CO2 Concentration Data'!E54)</f>
        <v>426.37684093678644</v>
      </c>
      <c r="K54">
        <f t="shared" si="0"/>
        <v>417.33961045751494</v>
      </c>
    </row>
    <row r="55" spans="1:11" x14ac:dyDescent="0.25">
      <c r="A55">
        <v>260704</v>
      </c>
      <c r="B55">
        <v>0.41539999999999999</v>
      </c>
      <c r="C55">
        <v>1.04130006</v>
      </c>
      <c r="D55">
        <v>1.0359</v>
      </c>
      <c r="E55">
        <v>0.61709999999999998</v>
      </c>
      <c r="G55">
        <f>TREND(Calibration!$A$4:$A$6,Calibration!$B$4:$B$6,'CO2 Concentration Data'!D55)</f>
        <v>417.2483179420737</v>
      </c>
      <c r="H55">
        <f>TREND(Calibration!$A$4:$A$6,Calibration!$C$4:$C$6,'CO2 Concentration Data'!C55)</f>
        <v>414.6489700856136</v>
      </c>
      <c r="I55">
        <f>TREND(Calibration!$A$4:$A$6,Calibration!$D$4:$D$6,'CO2 Concentration Data'!B55)</f>
        <v>409.19406580701354</v>
      </c>
      <c r="J55">
        <f>TREND(Calibration!$A$4:$A$6,Calibration!$E$4:$E$6,'CO2 Concentration Data'!E55)</f>
        <v>424.00214184514289</v>
      </c>
      <c r="K55">
        <f t="shared" si="0"/>
        <v>417.55370751262643</v>
      </c>
    </row>
    <row r="56" spans="1:11" x14ac:dyDescent="0.25">
      <c r="A56">
        <v>265706</v>
      </c>
      <c r="B56">
        <v>0.42309998999999998</v>
      </c>
      <c r="C56">
        <v>1.04299998</v>
      </c>
      <c r="D56">
        <v>1.03530002</v>
      </c>
      <c r="E56">
        <v>0.61440002999999999</v>
      </c>
      <c r="G56">
        <f>TREND(Calibration!$A$4:$A$6,Calibration!$B$4:$B$6,'CO2 Concentration Data'!D56)</f>
        <v>417.00958540683467</v>
      </c>
      <c r="H56">
        <f>TREND(Calibration!$A$4:$A$6,Calibration!$C$4:$C$6,'CO2 Concentration Data'!C56)</f>
        <v>415.33646587059735</v>
      </c>
      <c r="I56">
        <f>TREND(Calibration!$A$4:$A$6,Calibration!$D$4:$D$6,'CO2 Concentration Data'!B56)</f>
        <v>416.92719394403667</v>
      </c>
      <c r="J56">
        <f>TREND(Calibration!$A$4:$A$6,Calibration!$E$4:$E$6,'CO2 Concentration Data'!E56)</f>
        <v>422.3581334485919</v>
      </c>
      <c r="K56">
        <f t="shared" si="0"/>
        <v>417.75798440560311</v>
      </c>
    </row>
    <row r="57" spans="1:11" x14ac:dyDescent="0.25">
      <c r="A57">
        <v>270707</v>
      </c>
      <c r="B57">
        <v>0.42309998999999998</v>
      </c>
      <c r="C57">
        <v>1.0441000499999999</v>
      </c>
      <c r="D57">
        <v>1.0369999400000001</v>
      </c>
      <c r="E57">
        <v>0.61390001000000005</v>
      </c>
      <c r="G57">
        <f>TREND(Calibration!$A$4:$A$6,Calibration!$B$4:$B$6,'CO2 Concentration Data'!D57)</f>
        <v>417.68598497232603</v>
      </c>
      <c r="H57">
        <f>TREND(Calibration!$A$4:$A$6,Calibration!$C$4:$C$6,'CO2 Concentration Data'!C57)</f>
        <v>415.78136532950538</v>
      </c>
      <c r="I57">
        <f>TREND(Calibration!$A$4:$A$6,Calibration!$D$4:$D$6,'CO2 Concentration Data'!B57)</f>
        <v>416.92719394403667</v>
      </c>
      <c r="J57">
        <f>TREND(Calibration!$A$4:$A$6,Calibration!$E$4:$E$6,'CO2 Concentration Data'!E57)</f>
        <v>422.05367188848442</v>
      </c>
      <c r="K57">
        <f t="shared" si="0"/>
        <v>417.9956511462035</v>
      </c>
    </row>
    <row r="58" spans="1:11" x14ac:dyDescent="0.25">
      <c r="A58">
        <v>275706</v>
      </c>
      <c r="B58">
        <v>0.42359998999999998</v>
      </c>
      <c r="C58">
        <v>1.04519999</v>
      </c>
      <c r="D58">
        <v>1.0381</v>
      </c>
      <c r="E58">
        <v>0.61769998000000004</v>
      </c>
      <c r="G58">
        <f>TREND(Calibration!$A$4:$A$6,Calibration!$B$4:$B$6,'CO2 Concentration Data'!D58)</f>
        <v>418.12369975067696</v>
      </c>
      <c r="H58">
        <f>TREND(Calibration!$A$4:$A$6,Calibration!$C$4:$C$6,'CO2 Concentration Data'!C58)</f>
        <v>416.22621221273226</v>
      </c>
      <c r="I58">
        <f>TREND(Calibration!$A$4:$A$6,Calibration!$D$4:$D$6,'CO2 Concentration Data'!B58)</f>
        <v>417.42934577391065</v>
      </c>
      <c r="J58">
        <f>TREND(Calibration!$A$4:$A$6,Calibration!$E$4:$E$6,'CO2 Concentration Data'!E58)</f>
        <v>424.36746892572626</v>
      </c>
      <c r="K58">
        <f t="shared" si="0"/>
        <v>418.14689315323159</v>
      </c>
    </row>
    <row r="59" spans="1:11" x14ac:dyDescent="0.25">
      <c r="A59">
        <v>280705</v>
      </c>
      <c r="B59">
        <v>0.42359998999999998</v>
      </c>
      <c r="C59">
        <v>1.0441000499999999</v>
      </c>
      <c r="D59">
        <v>1.03750002</v>
      </c>
      <c r="E59">
        <v>0.60839999</v>
      </c>
      <c r="G59">
        <f>TREND(Calibration!$A$4:$A$6,Calibration!$B$4:$B$6,'CO2 Concentration Data'!D59)</f>
        <v>417.88496721543794</v>
      </c>
      <c r="H59">
        <f>TREND(Calibration!$A$4:$A$6,Calibration!$C$4:$C$6,'CO2 Concentration Data'!C59)</f>
        <v>415.78136532950538</v>
      </c>
      <c r="I59">
        <f>TREND(Calibration!$A$4:$A$6,Calibration!$D$4:$D$6,'CO2 Concentration Data'!B59)</f>
        <v>417.42934577391065</v>
      </c>
      <c r="J59">
        <f>TREND(Calibration!$A$4:$A$6,Calibration!$E$4:$E$6,'CO2 Concentration Data'!E59)</f>
        <v>418.7047165070548</v>
      </c>
      <c r="K59">
        <f t="shared" si="0"/>
        <v>418.01725624929225</v>
      </c>
    </row>
    <row r="60" spans="1:11" x14ac:dyDescent="0.25">
      <c r="A60">
        <v>285705</v>
      </c>
      <c r="B60">
        <v>0.42420000000000002</v>
      </c>
      <c r="C60">
        <v>1.04349995</v>
      </c>
      <c r="D60">
        <v>1.03750002</v>
      </c>
      <c r="E60">
        <v>0.60570002000000001</v>
      </c>
      <c r="G60">
        <f>TREND(Calibration!$A$4:$A$6,Calibration!$B$4:$B$6,'CO2 Concentration Data'!D60)</f>
        <v>417.88496721543794</v>
      </c>
      <c r="H60">
        <f>TREND(Calibration!$A$4:$A$6,Calibration!$C$4:$C$6,'CO2 Concentration Data'!C60)</f>
        <v>415.53866789635049</v>
      </c>
      <c r="I60">
        <f>TREND(Calibration!$A$4:$A$6,Calibration!$D$4:$D$6,'CO2 Concentration Data'!B60)</f>
        <v>418.0319380127961</v>
      </c>
      <c r="J60">
        <f>TREND(Calibration!$A$4:$A$6,Calibration!$E$4:$E$6,'CO2 Concentration Data'!E60)</f>
        <v>417.06070811050381</v>
      </c>
      <c r="K60">
        <f t="shared" si="0"/>
        <v>417.91119001293657</v>
      </c>
    </row>
    <row r="61" spans="1:11" x14ac:dyDescent="0.25">
      <c r="A61">
        <v>290705</v>
      </c>
      <c r="B61">
        <v>0.42359998999999998</v>
      </c>
      <c r="C61">
        <v>1.0463000499999999</v>
      </c>
      <c r="D61">
        <v>1.0369999400000001</v>
      </c>
      <c r="E61">
        <v>0.60399997000000005</v>
      </c>
      <c r="G61">
        <f>TREND(Calibration!$A$4:$A$6,Calibration!$B$4:$B$6,'CO2 Concentration Data'!D61)</f>
        <v>417.68598497232603</v>
      </c>
      <c r="H61">
        <f>TREND(Calibration!$A$4:$A$6,Calibration!$C$4:$C$6,'CO2 Concentration Data'!C61)</f>
        <v>416.67110762735717</v>
      </c>
      <c r="I61">
        <f>TREND(Calibration!$A$4:$A$6,Calibration!$D$4:$D$6,'CO2 Concentration Data'!B61)</f>
        <v>417.42934577391065</v>
      </c>
      <c r="J61">
        <f>TREND(Calibration!$A$4:$A$6,Calibration!$E$4:$E$6,'CO2 Concentration Data'!E61)</f>
        <v>416.02554976631615</v>
      </c>
      <c r="K61">
        <f t="shared" si="0"/>
        <v>417.84637156096687</v>
      </c>
    </row>
    <row r="62" spans="1:11" x14ac:dyDescent="0.25">
      <c r="A62">
        <v>295705</v>
      </c>
      <c r="B62">
        <v>0.42420000000000002</v>
      </c>
      <c r="C62">
        <v>1.04519999</v>
      </c>
      <c r="D62">
        <v>1.03750002</v>
      </c>
      <c r="E62">
        <v>0.59969996999999997</v>
      </c>
      <c r="G62">
        <f>TREND(Calibration!$A$4:$A$6,Calibration!$B$4:$B$6,'CO2 Concentration Data'!D62)</f>
        <v>417.88496721543794</v>
      </c>
      <c r="H62">
        <f>TREND(Calibration!$A$4:$A$6,Calibration!$C$4:$C$6,'CO2 Concentration Data'!C62)</f>
        <v>416.22621221273226</v>
      </c>
      <c r="I62">
        <f>TREND(Calibration!$A$4:$A$6,Calibration!$D$4:$D$6,'CO2 Concentration Data'!B62)</f>
        <v>418.0319380127961</v>
      </c>
      <c r="J62">
        <f>TREND(Calibration!$A$4:$A$6,Calibration!$E$4:$E$6,'CO2 Concentration Data'!E62)</f>
        <v>413.40728507997909</v>
      </c>
      <c r="K62">
        <f t="shared" si="0"/>
        <v>417.61066822425278</v>
      </c>
    </row>
    <row r="63" spans="1:11" x14ac:dyDescent="0.25">
      <c r="A63">
        <v>300705</v>
      </c>
      <c r="B63">
        <v>0.42309998999999998</v>
      </c>
      <c r="C63">
        <v>1.0468000200000001</v>
      </c>
      <c r="D63">
        <v>1.03530002</v>
      </c>
      <c r="E63">
        <v>0.59579998000000001</v>
      </c>
      <c r="G63">
        <f>TREND(Calibration!$A$4:$A$6,Calibration!$B$4:$B$6,'CO2 Concentration Data'!D63)</f>
        <v>417.00958540683467</v>
      </c>
      <c r="H63">
        <f>TREND(Calibration!$A$4:$A$6,Calibration!$C$4:$C$6,'CO2 Concentration Data'!C63)</f>
        <v>416.87330965311043</v>
      </c>
      <c r="I63">
        <f>TREND(Calibration!$A$4:$A$6,Calibration!$D$4:$D$6,'CO2 Concentration Data'!B63)</f>
        <v>416.92719394403667</v>
      </c>
      <c r="J63">
        <f>TREND(Calibration!$A$4:$A$6,Calibration!$E$4:$E$6,'CO2 Concentration Data'!E63)</f>
        <v>411.03258598833554</v>
      </c>
      <c r="K63">
        <f t="shared" si="0"/>
        <v>417.25514932424801</v>
      </c>
    </row>
    <row r="64" spans="1:11" x14ac:dyDescent="0.25">
      <c r="A64">
        <v>305705</v>
      </c>
      <c r="B64">
        <v>0.42309998999999998</v>
      </c>
      <c r="C64">
        <v>1.04519999</v>
      </c>
      <c r="D64">
        <v>1.0385999699999999</v>
      </c>
      <c r="E64">
        <v>0.59039998000000005</v>
      </c>
      <c r="G64">
        <f>TREND(Calibration!$A$4:$A$6,Calibration!$B$4:$B$6,'CO2 Concentration Data'!D64)</f>
        <v>418.32263822469849</v>
      </c>
      <c r="H64">
        <f>TREND(Calibration!$A$4:$A$6,Calibration!$C$4:$C$6,'CO2 Concentration Data'!C64)</f>
        <v>416.22621221273226</v>
      </c>
      <c r="I64">
        <f>TREND(Calibration!$A$4:$A$6,Calibration!$D$4:$D$6,'CO2 Concentration Data'!B64)</f>
        <v>416.92719394403667</v>
      </c>
      <c r="J64">
        <f>TREND(Calibration!$A$4:$A$6,Calibration!$E$4:$E$6,'CO2 Concentration Data'!E64)</f>
        <v>407.74453266130769</v>
      </c>
      <c r="K64">
        <f t="shared" si="0"/>
        <v>416.91141536519712</v>
      </c>
    </row>
    <row r="65" spans="1:11" x14ac:dyDescent="0.25">
      <c r="A65">
        <v>310705</v>
      </c>
      <c r="B65">
        <v>0.42420000000000002</v>
      </c>
      <c r="C65">
        <v>1.0456999499999999</v>
      </c>
      <c r="D65">
        <v>1.03639996</v>
      </c>
      <c r="E65">
        <v>0.59039998000000005</v>
      </c>
      <c r="G65">
        <f>TREND(Calibration!$A$4:$A$6,Calibration!$B$4:$B$6,'CO2 Concentration Data'!D65)</f>
        <v>417.447252437087</v>
      </c>
      <c r="H65">
        <f>TREND(Calibration!$A$4:$A$6,Calibration!$C$4:$C$6,'CO2 Concentration Data'!C65)</f>
        <v>416.42841019420223</v>
      </c>
      <c r="I65">
        <f>TREND(Calibration!$A$4:$A$6,Calibration!$D$4:$D$6,'CO2 Concentration Data'!B65)</f>
        <v>418.0319380127961</v>
      </c>
      <c r="J65">
        <f>TREND(Calibration!$A$4:$A$6,Calibration!$E$4:$E$6,'CO2 Concentration Data'!E65)</f>
        <v>407.74453266130769</v>
      </c>
      <c r="K65">
        <f t="shared" si="0"/>
        <v>416.54803970694371</v>
      </c>
    </row>
    <row r="66" spans="1:11" x14ac:dyDescent="0.25">
      <c r="A66">
        <v>315705</v>
      </c>
      <c r="B66">
        <v>0.42420000000000002</v>
      </c>
      <c r="C66">
        <v>1.0456999499999999</v>
      </c>
      <c r="D66">
        <v>1.03750002</v>
      </c>
      <c r="E66">
        <v>0.59579998000000001</v>
      </c>
      <c r="G66">
        <f>TREND(Calibration!$A$4:$A$6,Calibration!$B$4:$B$6,'CO2 Concentration Data'!D66)</f>
        <v>417.88496721543794</v>
      </c>
      <c r="H66">
        <f>TREND(Calibration!$A$4:$A$6,Calibration!$C$4:$C$6,'CO2 Concentration Data'!C66)</f>
        <v>416.42841019420223</v>
      </c>
      <c r="I66">
        <f>TREND(Calibration!$A$4:$A$6,Calibration!$D$4:$D$6,'CO2 Concentration Data'!B66)</f>
        <v>418.0319380127961</v>
      </c>
      <c r="J66">
        <f>TREND(Calibration!$A$4:$A$6,Calibration!$E$4:$E$6,'CO2 Concentration Data'!E66)</f>
        <v>411.03258598833554</v>
      </c>
      <c r="K66">
        <f t="shared" si="0"/>
        <v>416.23573317372507</v>
      </c>
    </row>
    <row r="67" spans="1:11" x14ac:dyDescent="0.25">
      <c r="A67">
        <v>320705</v>
      </c>
      <c r="B67">
        <v>0.42420000000000002</v>
      </c>
      <c r="C67">
        <v>1.0463000499999999</v>
      </c>
      <c r="D67">
        <v>1.0348000500000001</v>
      </c>
      <c r="E67">
        <v>0.60019999999999996</v>
      </c>
      <c r="G67">
        <f>TREND(Calibration!$A$4:$A$6,Calibration!$B$4:$B$6,'CO2 Concentration Data'!D67)</f>
        <v>416.8106469328132</v>
      </c>
      <c r="H67">
        <f>TREND(Calibration!$A$4:$A$6,Calibration!$C$4:$C$6,'CO2 Concentration Data'!C67)</f>
        <v>416.67110762735717</v>
      </c>
      <c r="I67">
        <f>TREND(Calibration!$A$4:$A$6,Calibration!$D$4:$D$6,'CO2 Concentration Data'!B67)</f>
        <v>418.0319380127961</v>
      </c>
      <c r="J67">
        <f>TREND(Calibration!$A$4:$A$6,Calibration!$E$4:$E$6,'CO2 Concentration Data'!E67)</f>
        <v>413.71175272907419</v>
      </c>
      <c r="K67">
        <f t="shared" si="0"/>
        <v>416.02163611861351</v>
      </c>
    </row>
    <row r="68" spans="1:11" x14ac:dyDescent="0.25">
      <c r="A68">
        <v>325705</v>
      </c>
      <c r="B68">
        <v>0.42469999000000003</v>
      </c>
      <c r="C68">
        <v>1.04729998</v>
      </c>
      <c r="D68">
        <v>1.0348000500000001</v>
      </c>
      <c r="E68">
        <v>0.60290003000000003</v>
      </c>
      <c r="G68">
        <f>TREND(Calibration!$A$4:$A$6,Calibration!$B$4:$B$6,'CO2 Concentration Data'!D68)</f>
        <v>416.8106469328132</v>
      </c>
      <c r="H68">
        <f>TREND(Calibration!$A$4:$A$6,Calibration!$C$4:$C$6,'CO2 Concentration Data'!C68)</f>
        <v>417.07550763458039</v>
      </c>
      <c r="I68">
        <f>TREND(Calibration!$A$4:$A$6,Calibration!$D$4:$D$6,'CO2 Concentration Data'!B68)</f>
        <v>418.53407979963356</v>
      </c>
      <c r="J68">
        <f>TREND(Calibration!$A$4:$A$6,Calibration!$E$4:$E$6,'CO2 Concentration Data'!E68)</f>
        <v>415.35579765955111</v>
      </c>
      <c r="K68">
        <f t="shared" si="0"/>
        <v>415.91360647837138</v>
      </c>
    </row>
    <row r="69" spans="1:11" x14ac:dyDescent="0.25">
      <c r="A69">
        <v>330705</v>
      </c>
      <c r="B69">
        <v>0.42359998999999998</v>
      </c>
      <c r="C69">
        <v>1.04519999</v>
      </c>
      <c r="D69">
        <v>1.0348000500000001</v>
      </c>
      <c r="E69">
        <v>0.60019999999999996</v>
      </c>
      <c r="G69">
        <f>TREND(Calibration!$A$4:$A$6,Calibration!$B$4:$B$6,'CO2 Concentration Data'!D69)</f>
        <v>416.8106469328132</v>
      </c>
      <c r="H69">
        <f>TREND(Calibration!$A$4:$A$6,Calibration!$C$4:$C$6,'CO2 Concentration Data'!C69)</f>
        <v>416.22621221273226</v>
      </c>
      <c r="I69">
        <f>TREND(Calibration!$A$4:$A$6,Calibration!$D$4:$D$6,'CO2 Concentration Data'!B69)</f>
        <v>417.42934577391065</v>
      </c>
      <c r="J69">
        <f>TREND(Calibration!$A$4:$A$6,Calibration!$E$4:$E$6,'CO2 Concentration Data'!E69)</f>
        <v>413.71175272907419</v>
      </c>
      <c r="K69">
        <f t="shared" si="0"/>
        <v>415.80557565961561</v>
      </c>
    </row>
    <row r="70" spans="1:11" x14ac:dyDescent="0.25">
      <c r="A70">
        <v>335705</v>
      </c>
      <c r="B70">
        <v>0.43509998999999999</v>
      </c>
      <c r="C70">
        <v>1.04349995</v>
      </c>
      <c r="D70">
        <v>1.0348000500000001</v>
      </c>
      <c r="E70">
        <v>0.60399997000000005</v>
      </c>
      <c r="G70">
        <f>TREND(Calibration!$A$4:$A$6,Calibration!$B$4:$B$6,'CO2 Concentration Data'!D70)</f>
        <v>416.8106469328132</v>
      </c>
      <c r="H70">
        <f>TREND(Calibration!$A$4:$A$6,Calibration!$C$4:$C$6,'CO2 Concentration Data'!C70)</f>
        <v>415.53866789635049</v>
      </c>
      <c r="I70">
        <f>TREND(Calibration!$A$4:$A$6,Calibration!$D$4:$D$6,'CO2 Concentration Data'!B70)</f>
        <v>428.97883786101289</v>
      </c>
      <c r="J70">
        <f>TREND(Calibration!$A$4:$A$6,Calibration!$E$4:$E$6,'CO2 Concentration Data'!E70)</f>
        <v>416.02554976631615</v>
      </c>
      <c r="K70">
        <f t="shared" si="0"/>
        <v>415.94503272568988</v>
      </c>
    </row>
    <row r="71" spans="1:11" x14ac:dyDescent="0.25">
      <c r="A71">
        <v>340705</v>
      </c>
      <c r="B71">
        <v>0.43730000000000002</v>
      </c>
      <c r="C71">
        <v>1.0463000499999999</v>
      </c>
      <c r="D71">
        <v>1.03639996</v>
      </c>
      <c r="E71">
        <v>0.60180001999999999</v>
      </c>
      <c r="G71">
        <f>TREND(Calibration!$A$4:$A$6,Calibration!$B$4:$B$6,'CO2 Concentration Data'!D71)</f>
        <v>417.447252437087</v>
      </c>
      <c r="H71">
        <f>TREND(Calibration!$A$4:$A$6,Calibration!$C$4:$C$6,'CO2 Concentration Data'!C71)</f>
        <v>416.67110762735717</v>
      </c>
      <c r="I71">
        <f>TREND(Calibration!$A$4:$A$6,Calibration!$D$4:$D$6,'CO2 Concentration Data'!B71)</f>
        <v>431.18831595549511</v>
      </c>
      <c r="J71">
        <f>TREND(Calibration!$A$4:$A$6,Calibration!$E$4:$E$6,'CO2 Concentration Data'!E71)</f>
        <v>414.68600292987259</v>
      </c>
      <c r="K71">
        <f t="shared" si="0"/>
        <v>415.9548540663385</v>
      </c>
    </row>
    <row r="72" spans="1:11" x14ac:dyDescent="0.25">
      <c r="A72">
        <v>345705</v>
      </c>
      <c r="B72">
        <v>0.50180000000000002</v>
      </c>
      <c r="C72">
        <v>1.06760001</v>
      </c>
      <c r="D72">
        <v>1.0341999500000001</v>
      </c>
      <c r="E72">
        <v>0.59359998000000003</v>
      </c>
      <c r="G72">
        <f>TREND(Calibration!$A$4:$A$6,Calibration!$B$4:$B$6,'CO2 Concentration Data'!D72)</f>
        <v>416.57186664947551</v>
      </c>
      <c r="H72">
        <f>TREND(Calibration!$A$4:$A$6,Calibration!$C$4:$C$6,'CO2 Concentration Data'!C72)</f>
        <v>425.28541460669868</v>
      </c>
      <c r="I72">
        <f>TREND(Calibration!$A$4:$A$6,Calibration!$D$4:$D$6,'CO2 Concentration Data'!B72)</f>
        <v>495.96590200924214</v>
      </c>
      <c r="J72">
        <f>TREND(Calibration!$A$4:$A$6,Calibration!$E$4:$E$6,'CO2 Concentration Data'!E72)</f>
        <v>409.69300870695383</v>
      </c>
      <c r="K72">
        <f t="shared" si="0"/>
        <v>415.80361107721558</v>
      </c>
    </row>
    <row r="73" spans="1:11" x14ac:dyDescent="0.25">
      <c r="A73">
        <v>350705</v>
      </c>
      <c r="B73">
        <v>0.51709998000000001</v>
      </c>
      <c r="C73">
        <v>1.0741000199999999</v>
      </c>
      <c r="D73">
        <v>1.03100002</v>
      </c>
      <c r="E73">
        <v>0.60129999999999995</v>
      </c>
      <c r="G73">
        <f>TREND(Calibration!$A$4:$A$6,Calibration!$B$4:$B$6,'CO2 Concentration Data'!D73)</f>
        <v>415.29861187183735</v>
      </c>
      <c r="H73">
        <f>TREND(Calibration!$A$4:$A$6,Calibration!$C$4:$C$6,'CO2 Concentration Data'!C73)</f>
        <v>427.91420271281669</v>
      </c>
      <c r="I73">
        <f>TREND(Calibration!$A$4:$A$6,Calibration!$D$4:$D$6,'CO2 Concentration Data'!B73)</f>
        <v>511.33172791731363</v>
      </c>
      <c r="J73">
        <f>TREND(Calibration!$A$4:$A$6,Calibration!$E$4:$E$6,'CO2 Concentration Data'!E73)</f>
        <v>414.38154136976505</v>
      </c>
      <c r="K73">
        <f t="shared" si="0"/>
        <v>415.82521716239916</v>
      </c>
    </row>
    <row r="74" spans="1:11" x14ac:dyDescent="0.25">
      <c r="A74">
        <v>355705</v>
      </c>
      <c r="B74">
        <v>0.48980001000000001</v>
      </c>
      <c r="C74">
        <v>1.0862000000000001</v>
      </c>
      <c r="D74">
        <v>1.0407999800000001</v>
      </c>
      <c r="E74">
        <v>0.59310001000000001</v>
      </c>
      <c r="G74">
        <f>TREND(Calibration!$A$4:$A$6,Calibration!$B$4:$B$6,'CO2 Concentration Data'!D74)</f>
        <v>419.19802401231004</v>
      </c>
      <c r="H74">
        <f>TREND(Calibration!$A$4:$A$6,Calibration!$C$4:$C$6,'CO2 Concentration Data'!C74)</f>
        <v>432.80777726243525</v>
      </c>
      <c r="I74">
        <f>TREND(Calibration!$A$4:$A$6,Calibration!$D$4:$D$6,'CO2 Concentration Data'!B74)</f>
        <v>483.91426813530256</v>
      </c>
      <c r="J74">
        <f>TREND(Calibration!$A$4:$A$6,Calibration!$E$4:$E$6,'CO2 Concentration Data'!E74)</f>
        <v>409.38857759178455</v>
      </c>
      <c r="K74">
        <f t="shared" si="0"/>
        <v>415.65433247407373</v>
      </c>
    </row>
    <row r="75" spans="1:11" x14ac:dyDescent="0.25">
      <c r="A75">
        <v>360705</v>
      </c>
      <c r="B75">
        <v>0.51270002000000003</v>
      </c>
      <c r="C75">
        <v>1.1205999900000001</v>
      </c>
      <c r="D75">
        <v>1.0244</v>
      </c>
      <c r="E75">
        <v>0.59039998000000005</v>
      </c>
      <c r="G75">
        <f>TREND(Calibration!$A$4:$A$6,Calibration!$B$4:$B$6,'CO2 Concentration Data'!D75)</f>
        <v>412.67245848801105</v>
      </c>
      <c r="H75">
        <f>TREND(Calibration!$A$4:$A$6,Calibration!$C$4:$C$6,'CO2 Concentration Data'!C75)</f>
        <v>446.72010733001645</v>
      </c>
      <c r="I75">
        <f>TREND(Calibration!$A$4:$A$6,Calibration!$D$4:$D$6,'CO2 Concentration Data'!B75)</f>
        <v>506.91283198656879</v>
      </c>
      <c r="J75">
        <f>TREND(Calibration!$A$4:$A$6,Calibration!$E$4:$E$6,'CO2 Concentration Data'!E75)</f>
        <v>407.74453266130769</v>
      </c>
      <c r="K75">
        <f t="shared" si="0"/>
        <v>415.56987232290152</v>
      </c>
    </row>
    <row r="76" spans="1:11" x14ac:dyDescent="0.25">
      <c r="A76">
        <v>365705</v>
      </c>
      <c r="B76">
        <v>0.49739999000000001</v>
      </c>
      <c r="C76">
        <v>1.13039994</v>
      </c>
      <c r="D76">
        <v>1.03639996</v>
      </c>
      <c r="E76">
        <v>0.59310001000000001</v>
      </c>
      <c r="G76">
        <f>TREND(Calibration!$A$4:$A$6,Calibration!$B$4:$B$6,'CO2 Concentration Data'!D76)</f>
        <v>417.447252437087</v>
      </c>
      <c r="H76">
        <f>TREND(Calibration!$A$4:$A$6,Calibration!$C$4:$C$6,'CO2 Concentration Data'!C76)</f>
        <v>450.68348461721308</v>
      </c>
      <c r="I76">
        <f>TREND(Calibration!$A$4:$A$6,Calibration!$D$4:$D$6,'CO2 Concentration Data'!B76)</f>
        <v>491.54695586331428</v>
      </c>
      <c r="J76">
        <f>TREND(Calibration!$A$4:$A$6,Calibration!$E$4:$E$6,'CO2 Concentration Data'!E76)</f>
        <v>409.38857759178455</v>
      </c>
      <c r="K76">
        <f t="shared" si="0"/>
        <v>415.3989876345762</v>
      </c>
    </row>
    <row r="77" spans="1:11" x14ac:dyDescent="0.25">
      <c r="A77">
        <v>370705</v>
      </c>
      <c r="B77">
        <v>0.48539999</v>
      </c>
      <c r="C77">
        <v>1.14300001</v>
      </c>
      <c r="D77">
        <v>1.0424</v>
      </c>
      <c r="E77">
        <v>0.60240000000000005</v>
      </c>
      <c r="G77">
        <f>TREND(Calibration!$A$4:$A$6,Calibration!$B$4:$B$6,'CO2 Concentration Data'!D77)</f>
        <v>419.83467328567428</v>
      </c>
      <c r="H77">
        <f>TREND(Calibration!$A$4:$A$6,Calibration!$C$4:$C$6,'CO2 Concentration Data'!C77)</f>
        <v>455.77930972398281</v>
      </c>
      <c r="I77">
        <f>TREND(Calibration!$A$4:$A$6,Calibration!$D$4:$D$6,'CO2 Concentration Data'!B77)</f>
        <v>479.49531194633806</v>
      </c>
      <c r="J77">
        <f>TREND(Calibration!$A$4:$A$6,Calibration!$E$4:$E$6,'CO2 Concentration Data'!E77)</f>
        <v>415.05133001045601</v>
      </c>
      <c r="K77">
        <f t="shared" si="0"/>
        <v>415.45202134201088</v>
      </c>
    </row>
    <row r="78" spans="1:11" x14ac:dyDescent="0.25">
      <c r="A78">
        <v>375705</v>
      </c>
      <c r="B78">
        <v>0.48870000000000002</v>
      </c>
      <c r="C78">
        <v>1.1818000099999999</v>
      </c>
      <c r="D78">
        <v>1.04349995</v>
      </c>
      <c r="E78">
        <v>0.60619997999999997</v>
      </c>
      <c r="G78">
        <f>TREND(Calibration!$A$4:$A$6,Calibration!$B$4:$B$6,'CO2 Concentration Data'!D78)</f>
        <v>420.27234429493478</v>
      </c>
      <c r="H78">
        <f>TREND(Calibration!$A$4:$A$6,Calibration!$C$4:$C$6,'CO2 Concentration Data'!C78)</f>
        <v>471.47112843155071</v>
      </c>
      <c r="I78">
        <f>TREND(Calibration!$A$4:$A$6,Calibration!$D$4:$D$6,'CO2 Concentration Data'!B78)</f>
        <v>482.80952406654313</v>
      </c>
      <c r="J78">
        <f>TREND(Calibration!$A$4:$A$6,Calibration!$E$4:$E$6,'CO2 Concentration Data'!E78)</f>
        <v>417.36513313668542</v>
      </c>
      <c r="K78">
        <f t="shared" si="0"/>
        <v>415.65629705647382</v>
      </c>
    </row>
    <row r="79" spans="1:11" x14ac:dyDescent="0.25">
      <c r="A79">
        <v>380705</v>
      </c>
      <c r="B79">
        <v>0.51980000999999998</v>
      </c>
      <c r="C79">
        <v>1.20420003</v>
      </c>
      <c r="D79">
        <v>1.04840004</v>
      </c>
      <c r="E79">
        <v>0.61709999999999998</v>
      </c>
      <c r="G79">
        <f>TREND(Calibration!$A$4:$A$6,Calibration!$B$4:$B$6,'CO2 Concentration Data'!D79)</f>
        <v>422.22209413426157</v>
      </c>
      <c r="H79">
        <f>TREND(Calibration!$A$4:$A$6,Calibration!$C$4:$C$6,'CO2 Concentration Data'!C79)</f>
        <v>480.53033082551718</v>
      </c>
      <c r="I79">
        <f>TREND(Calibration!$A$4:$A$6,Calibration!$D$4:$D$6,'CO2 Concentration Data'!B79)</f>
        <v>514.04337792774299</v>
      </c>
      <c r="J79">
        <f>TREND(Calibration!$A$4:$A$6,Calibration!$E$4:$E$6,'CO2 Concentration Data'!E79)</f>
        <v>424.00214184514289</v>
      </c>
      <c r="K79">
        <f t="shared" si="0"/>
        <v>415.96663900729249</v>
      </c>
    </row>
    <row r="80" spans="1:11" x14ac:dyDescent="0.25">
      <c r="A80">
        <v>385705</v>
      </c>
      <c r="B80">
        <v>0.59420002000000005</v>
      </c>
      <c r="C80">
        <v>1.2331999499999999</v>
      </c>
      <c r="D80">
        <v>1.0769000099999999</v>
      </c>
      <c r="E80">
        <v>0.61819999999999997</v>
      </c>
      <c r="G80">
        <f>TREND(Calibration!$A$4:$A$6,Calibration!$B$4:$B$6,'CO2 Concentration Data'!D80)</f>
        <v>433.5622556268703</v>
      </c>
      <c r="H80">
        <f>TREND(Calibration!$A$4:$A$6,Calibration!$C$4:$C$6,'CO2 Concentration Data'!C80)</f>
        <v>492.2587196702072</v>
      </c>
      <c r="I80">
        <f>TREND(Calibration!$A$4:$A$6,Calibration!$D$4:$D$6,'CO2 Concentration Data'!B80)</f>
        <v>588.76358025603201</v>
      </c>
      <c r="J80">
        <f>TREND(Calibration!$A$4:$A$6,Calibration!$E$4:$E$6,'CO2 Concentration Data'!E80)</f>
        <v>424.67193048583374</v>
      </c>
      <c r="K80">
        <f t="shared" si="0"/>
        <v>416.26715942104357</v>
      </c>
    </row>
    <row r="81" spans="1:11" x14ac:dyDescent="0.25">
      <c r="A81">
        <v>390705</v>
      </c>
      <c r="B81">
        <v>0.54059999999999997</v>
      </c>
      <c r="C81">
        <v>1.2577999799999999</v>
      </c>
      <c r="D81">
        <v>1.0839999899999999</v>
      </c>
      <c r="E81">
        <v>0.61819999999999997</v>
      </c>
      <c r="G81">
        <f>TREND(Calibration!$A$4:$A$6,Calibration!$B$4:$B$6,'CO2 Concentration Data'!D81)</f>
        <v>436.38734350570991</v>
      </c>
      <c r="H81">
        <f>TREND(Calibration!$A$4:$A$6,Calibration!$C$4:$C$6,'CO2 Concentration Data'!C81)</f>
        <v>502.20766840630858</v>
      </c>
      <c r="I81">
        <f>TREND(Calibration!$A$4:$A$6,Calibration!$D$4:$D$6,'CO2 Concentration Data'!B81)</f>
        <v>534.93288400746508</v>
      </c>
      <c r="J81">
        <f>TREND(Calibration!$A$4:$A$6,Calibration!$E$4:$E$6,'CO2 Concentration Data'!E81)</f>
        <v>424.67193048583374</v>
      </c>
      <c r="K81">
        <f t="shared" si="0"/>
        <v>416.65214116448055</v>
      </c>
    </row>
    <row r="82" spans="1:11" x14ac:dyDescent="0.25">
      <c r="A82">
        <v>395705</v>
      </c>
      <c r="B82">
        <v>0.53899996999999999</v>
      </c>
      <c r="C82">
        <v>1.25510001</v>
      </c>
      <c r="D82">
        <v>1.08070004</v>
      </c>
      <c r="E82">
        <v>0.62150002000000004</v>
      </c>
      <c r="G82">
        <f>TREND(Calibration!$A$4:$A$6,Calibration!$B$4:$B$6,'CO2 Concentration Data'!D82)</f>
        <v>435.07429068784609</v>
      </c>
      <c r="H82">
        <f>TREND(Calibration!$A$4:$A$6,Calibration!$C$4:$C$6,'CO2 Concentration Data'!C82)</f>
        <v>501.11572408270365</v>
      </c>
      <c r="I82">
        <f>TREND(Calibration!$A$4:$A$6,Calibration!$D$4:$D$6,'CO2 Concentration Data'!B82)</f>
        <v>533.3259680227585</v>
      </c>
      <c r="J82">
        <f>TREND(Calibration!$A$4:$A$6,Calibration!$E$4:$E$6,'CO2 Concentration Data'!E82)</f>
        <v>426.68130858588165</v>
      </c>
      <c r="K82">
        <f t="shared" si="0"/>
        <v>416.95266295316429</v>
      </c>
    </row>
    <row r="83" spans="1:11" x14ac:dyDescent="0.25">
      <c r="A83">
        <v>400705</v>
      </c>
      <c r="B83">
        <v>0.56690001000000001</v>
      </c>
      <c r="C83">
        <v>1.3195999899999999</v>
      </c>
      <c r="D83">
        <v>1.09440005</v>
      </c>
      <c r="E83">
        <v>0.61440002999999999</v>
      </c>
      <c r="G83">
        <f>TREND(Calibration!$A$4:$A$6,Calibration!$B$4:$B$6,'CO2 Concentration Data'!D83)</f>
        <v>440.52553592952023</v>
      </c>
      <c r="H83">
        <f>TREND(Calibration!$A$4:$A$6,Calibration!$C$4:$C$6,'CO2 Concentration Data'!C83)</f>
        <v>527.20134245388294</v>
      </c>
      <c r="I83">
        <f>TREND(Calibration!$A$4:$A$6,Calibration!$D$4:$D$6,'CO2 Concentration Data'!B83)</f>
        <v>561.34608030187462</v>
      </c>
      <c r="J83">
        <f>TREND(Calibration!$A$4:$A$6,Calibration!$E$4:$E$6,'CO2 Concentration Data'!E83)</f>
        <v>422.3581334485919</v>
      </c>
      <c r="K83">
        <f t="shared" si="0"/>
        <v>416.91927212344564</v>
      </c>
    </row>
    <row r="84" spans="1:11" x14ac:dyDescent="0.25">
      <c r="A84">
        <v>405705</v>
      </c>
      <c r="B84">
        <v>0.57069999000000005</v>
      </c>
      <c r="C84">
        <v>1.3293999400000001</v>
      </c>
      <c r="D84">
        <v>1.1030999399999999</v>
      </c>
      <c r="E84">
        <v>0.61000001000000004</v>
      </c>
      <c r="G84">
        <f>TREND(Calibration!$A$4:$A$6,Calibration!$B$4:$B$6,'CO2 Concentration Data'!D84)</f>
        <v>443.98722931263364</v>
      </c>
      <c r="H84">
        <f>TREND(Calibration!$A$4:$A$6,Calibration!$C$4:$C$6,'CO2 Concentration Data'!C84)</f>
        <v>531.16471974107969</v>
      </c>
      <c r="I84">
        <f>TREND(Calibration!$A$4:$A$6,Calibration!$D$4:$D$6,'CO2 Concentration Data'!B84)</f>
        <v>565.16241412284387</v>
      </c>
      <c r="J84">
        <f>TREND(Calibration!$A$4:$A$6,Calibration!$E$4:$E$6,'CO2 Concentration Data'!E84)</f>
        <v>419.67896670785319</v>
      </c>
      <c r="K84">
        <f t="shared" si="0"/>
        <v>416.78963620160118</v>
      </c>
    </row>
    <row r="85" spans="1:11" x14ac:dyDescent="0.25">
      <c r="A85">
        <v>410705</v>
      </c>
      <c r="B85">
        <v>0.55760001999999997</v>
      </c>
      <c r="C85">
        <v>1.3147000099999999</v>
      </c>
      <c r="D85">
        <v>1.10150003</v>
      </c>
      <c r="E85">
        <v>0.60949998999999999</v>
      </c>
      <c r="G85">
        <f>TREND(Calibration!$A$4:$A$6,Calibration!$B$4:$B$6,'CO2 Concentration Data'!D85)</f>
        <v>443.35062380835984</v>
      </c>
      <c r="H85">
        <f>TREND(Calibration!$A$4:$A$6,Calibration!$C$4:$C$6,'CO2 Concentration Data'!C85)</f>
        <v>525.2196517881431</v>
      </c>
      <c r="I85">
        <f>TREND(Calibration!$A$4:$A$6,Calibration!$D$4:$D$6,'CO2 Concentration Data'!B85)</f>
        <v>552.00606630925461</v>
      </c>
      <c r="J85">
        <f>TREND(Calibration!$A$4:$A$6,Calibration!$E$4:$E$6,'CO2 Concentration Data'!E85)</f>
        <v>419.37450514774565</v>
      </c>
      <c r="K85">
        <f t="shared" si="0"/>
        <v>416.56375440195467</v>
      </c>
    </row>
    <row r="86" spans="1:11" x14ac:dyDescent="0.25">
      <c r="A86">
        <v>415705</v>
      </c>
      <c r="B86">
        <v>0.57620000999999998</v>
      </c>
      <c r="C86">
        <v>1.32389998</v>
      </c>
      <c r="D86">
        <v>1.11240005</v>
      </c>
      <c r="E86">
        <v>0.61220001999999996</v>
      </c>
      <c r="G86">
        <f>TREND(Calibration!$A$4:$A$6,Calibration!$B$4:$B$6,'CO2 Concentration Data'!D86)</f>
        <v>447.68775072718341</v>
      </c>
      <c r="H86">
        <f>TREND(Calibration!$A$4:$A$6,Calibration!$C$4:$C$6,'CO2 Concentration Data'!C86)</f>
        <v>528.94038017358287</v>
      </c>
      <c r="I86">
        <f>TREND(Calibration!$A$4:$A$6,Calibration!$D$4:$D$6,'CO2 Concentration Data'!B86)</f>
        <v>570.68610433753111</v>
      </c>
      <c r="J86">
        <f>TREND(Calibration!$A$4:$A$6,Calibration!$E$4:$E$6,'CO2 Concentration Data'!E86)</f>
        <v>421.01855007822252</v>
      </c>
      <c r="K86">
        <f t="shared" si="0"/>
        <v>416.4675095062475</v>
      </c>
    </row>
    <row r="87" spans="1:11" x14ac:dyDescent="0.25">
      <c r="A87">
        <v>420705</v>
      </c>
      <c r="B87">
        <v>0.57720000000000005</v>
      </c>
      <c r="C87">
        <v>1.35619998</v>
      </c>
      <c r="D87">
        <v>1.1157000100000001</v>
      </c>
      <c r="E87">
        <v>0.61610001000000003</v>
      </c>
      <c r="G87">
        <f>TREND(Calibration!$A$4:$A$6,Calibration!$B$4:$B$6,'CO2 Concentration Data'!D87)</f>
        <v>449.00080752405552</v>
      </c>
      <c r="H87">
        <f>TREND(Calibration!$A$4:$A$6,Calibration!$C$4:$C$6,'CO2 Concentration Data'!C87)</f>
        <v>542.00341481931594</v>
      </c>
      <c r="I87">
        <f>TREND(Calibration!$A$4:$A$6,Calibration!$D$4:$D$6,'CO2 Concentration Data'!B87)</f>
        <v>571.6903979542426</v>
      </c>
      <c r="J87">
        <f>TREND(Calibration!$A$4:$A$6,Calibration!$E$4:$E$6,'CO2 Concentration Data'!E87)</f>
        <v>423.39324916986612</v>
      </c>
      <c r="K87">
        <f t="shared" si="0"/>
        <v>416.50090033596609</v>
      </c>
    </row>
    <row r="88" spans="1:11" x14ac:dyDescent="0.25">
      <c r="A88">
        <v>425705</v>
      </c>
      <c r="B88">
        <v>0.56800002000000005</v>
      </c>
      <c r="C88">
        <v>1.36109996</v>
      </c>
      <c r="D88">
        <v>1.13100004</v>
      </c>
      <c r="E88">
        <v>0.62040001</v>
      </c>
      <c r="G88">
        <f>TREND(Calibration!$A$4:$A$6,Calibration!$B$4:$B$6,'CO2 Concentration Data'!D88)</f>
        <v>455.0887020390939</v>
      </c>
      <c r="H88">
        <f>TREND(Calibration!$A$4:$A$6,Calibration!$C$4:$C$6,'CO2 Concentration Data'!C88)</f>
        <v>543.9851054850559</v>
      </c>
      <c r="I88">
        <f>TREND(Calibration!$A$4:$A$6,Calibration!$D$4:$D$6,'CO2 Concentration Data'!B88)</f>
        <v>562.450824370634</v>
      </c>
      <c r="J88">
        <f>TREND(Calibration!$A$4:$A$6,Calibration!$E$4:$E$6,'CO2 Concentration Data'!E88)</f>
        <v>426.01151385620312</v>
      </c>
      <c r="K88">
        <f t="shared" si="0"/>
        <v>416.62857265750546</v>
      </c>
    </row>
    <row r="89" spans="1:11" x14ac:dyDescent="0.25">
      <c r="A89">
        <v>430705</v>
      </c>
      <c r="B89">
        <v>0.57889997999999998</v>
      </c>
      <c r="C89">
        <v>1.3693000099999999</v>
      </c>
      <c r="D89">
        <v>1.11899996</v>
      </c>
      <c r="E89">
        <v>0.62150002000000004</v>
      </c>
      <c r="G89">
        <f>TREND(Calibration!$A$4:$A$6,Calibration!$B$4:$B$6,'CO2 Concentration Data'!D89)</f>
        <v>450.31386034191934</v>
      </c>
      <c r="H89">
        <f>TREND(Calibration!$A$4:$A$6,Calibration!$C$4:$C$6,'CO2 Concentration Data'!C89)</f>
        <v>547.30143790755574</v>
      </c>
      <c r="I89">
        <f>TREND(Calibration!$A$4:$A$6,Calibration!$D$4:$D$6,'CO2 Concentration Data'!B89)</f>
        <v>573.39769408974098</v>
      </c>
      <c r="J89">
        <f>TREND(Calibration!$A$4:$A$6,Calibration!$E$4:$E$6,'CO2 Concentration Data'!E89)</f>
        <v>426.68130858588165</v>
      </c>
      <c r="K89">
        <f t="shared" si="0"/>
        <v>416.70321264654262</v>
      </c>
    </row>
    <row r="90" spans="1:11" x14ac:dyDescent="0.25">
      <c r="A90">
        <v>435705</v>
      </c>
      <c r="B90">
        <v>0.57669996999999995</v>
      </c>
      <c r="C90">
        <v>1.4244999899999999</v>
      </c>
      <c r="D90">
        <v>1.1347999600000001</v>
      </c>
      <c r="E90">
        <v>0.62040001</v>
      </c>
      <c r="G90">
        <f>TREND(Calibration!$A$4:$A$6,Calibration!$B$4:$B$6,'CO2 Concentration Data'!D90)</f>
        <v>456.60069333097925</v>
      </c>
      <c r="H90">
        <f>TREND(Calibration!$A$4:$A$6,Calibration!$C$4:$C$6,'CO2 Concentration Data'!C90)</f>
        <v>569.62587292872524</v>
      </c>
      <c r="I90">
        <f>TREND(Calibration!$A$4:$A$6,Calibration!$D$4:$D$6,'CO2 Concentration Data'!B90)</f>
        <v>571.1882159952587</v>
      </c>
      <c r="J90">
        <f>TREND(Calibration!$A$4:$A$6,Calibration!$E$4:$E$6,'CO2 Concentration Data'!E90)</f>
        <v>426.01151385620312</v>
      </c>
      <c r="K90">
        <f t="shared" si="0"/>
        <v>416.93891578683775</v>
      </c>
    </row>
    <row r="91" spans="1:11" x14ac:dyDescent="0.25">
      <c r="A91">
        <v>440705</v>
      </c>
      <c r="B91">
        <v>0.57940000000000003</v>
      </c>
      <c r="C91">
        <v>1.4196000099999999</v>
      </c>
      <c r="D91">
        <v>1.1347999600000001</v>
      </c>
      <c r="E91">
        <v>0.62040001</v>
      </c>
      <c r="G91">
        <f>TREND(Calibration!$A$4:$A$6,Calibration!$B$4:$B$6,'CO2 Concentration Data'!D91)</f>
        <v>456.60069333097925</v>
      </c>
      <c r="H91">
        <f>TREND(Calibration!$A$4:$A$6,Calibration!$C$4:$C$6,'CO2 Concentration Data'!C91)</f>
        <v>567.64418226298528</v>
      </c>
      <c r="I91">
        <f>TREND(Calibration!$A$4:$A$6,Calibration!$D$4:$D$6,'CO2 Concentration Data'!B91)</f>
        <v>573.89986600568818</v>
      </c>
      <c r="J91">
        <f>TREND(Calibration!$A$4:$A$6,Calibration!$E$4:$E$6,'CO2 Concentration Data'!E91)</f>
        <v>426.01151385620312</v>
      </c>
      <c r="K91">
        <f t="shared" si="0"/>
        <v>417.22765145605393</v>
      </c>
    </row>
    <row r="92" spans="1:11" x14ac:dyDescent="0.25">
      <c r="A92">
        <v>445708</v>
      </c>
      <c r="B92">
        <v>0.60079998000000001</v>
      </c>
      <c r="C92">
        <v>1.42939997</v>
      </c>
      <c r="D92">
        <v>1.1512000600000001</v>
      </c>
      <c r="E92">
        <v>0.61549997000000001</v>
      </c>
      <c r="G92">
        <f>TREND(Calibration!$A$4:$A$6,Calibration!$B$4:$B$6,'CO2 Concentration Data'!D92)</f>
        <v>463.12630660337686</v>
      </c>
      <c r="H92">
        <f>TREND(Calibration!$A$4:$A$6,Calibration!$C$4:$C$6,'CO2 Concentration Data'!C92)</f>
        <v>571.60756359446509</v>
      </c>
      <c r="I92">
        <f>TREND(Calibration!$A$4:$A$6,Calibration!$D$4:$D$6,'CO2 Concentration Data'!B92)</f>
        <v>595.39194423822255</v>
      </c>
      <c r="J92">
        <f>TREND(Calibration!$A$4:$A$6,Calibration!$E$4:$E$6,'CO2 Concentration Data'!E92)</f>
        <v>423.02788555535687</v>
      </c>
      <c r="K92">
        <f t="shared" si="0"/>
        <v>417.45353325570034</v>
      </c>
    </row>
    <row r="93" spans="1:11" x14ac:dyDescent="0.25">
      <c r="A93">
        <v>450705</v>
      </c>
      <c r="B93">
        <v>0.58329998999999999</v>
      </c>
      <c r="C93">
        <v>1.43219995</v>
      </c>
      <c r="D93">
        <v>1.1561000299999999</v>
      </c>
      <c r="E93">
        <v>0.61610001000000003</v>
      </c>
      <c r="G93">
        <f>TREND(Calibration!$A$4:$A$6,Calibration!$B$4:$B$6,'CO2 Concentration Data'!D93)</f>
        <v>465.07600869460492</v>
      </c>
      <c r="H93">
        <f>TREND(Calibration!$A$4:$A$6,Calibration!$C$4:$C$6,'CO2 Concentration Data'!C93)</f>
        <v>572.73995479407381</v>
      </c>
      <c r="I93">
        <f>TREND(Calibration!$A$4:$A$6,Calibration!$D$4:$D$6,'CO2 Concentration Data'!B93)</f>
        <v>577.81664023566884</v>
      </c>
      <c r="J93">
        <f>TREND(Calibration!$A$4:$A$6,Calibration!$E$4:$E$6,'CO2 Concentration Data'!E93)</f>
        <v>423.39324916986612</v>
      </c>
      <c r="K93">
        <f t="shared" si="0"/>
        <v>417.77566112956765</v>
      </c>
    </row>
    <row r="94" spans="1:11" x14ac:dyDescent="0.25">
      <c r="A94">
        <v>455705</v>
      </c>
      <c r="B94">
        <v>0.59969996999999997</v>
      </c>
      <c r="C94">
        <v>1.43550003</v>
      </c>
      <c r="D94">
        <v>1.15499997</v>
      </c>
      <c r="E94">
        <v>0.61819999999999997</v>
      </c>
      <c r="G94">
        <f>TREND(Calibration!$A$4:$A$6,Calibration!$B$4:$B$6,'CO2 Concentration Data'!D94)</f>
        <v>464.63829391625399</v>
      </c>
      <c r="H94">
        <f>TREND(Calibration!$A$4:$A$6,Calibration!$C$4:$C$6,'CO2 Concentration Data'!C94)</f>
        <v>574.07460059511686</v>
      </c>
      <c r="I94">
        <f>TREND(Calibration!$A$4:$A$6,Calibration!$D$4:$D$6,'CO2 Concentration Data'!B94)</f>
        <v>594.28720016946306</v>
      </c>
      <c r="J94">
        <f>TREND(Calibration!$A$4:$A$6,Calibration!$E$4:$E$6,'CO2 Concentration Data'!E94)</f>
        <v>424.67193048583374</v>
      </c>
      <c r="K94">
        <f t="shared" si="0"/>
        <v>418.21563998432572</v>
      </c>
    </row>
    <row r="95" spans="1:11" x14ac:dyDescent="0.25">
      <c r="A95">
        <v>460705</v>
      </c>
      <c r="B95">
        <v>0.59359998000000003</v>
      </c>
      <c r="C95">
        <v>1.46060002</v>
      </c>
      <c r="D95">
        <v>1.14849997</v>
      </c>
      <c r="E95">
        <v>0.61500001000000004</v>
      </c>
      <c r="G95">
        <f>TREND(Calibration!$A$4:$A$6,Calibration!$B$4:$B$6,'CO2 Concentration Data'!D95)</f>
        <v>462.0519385726534</v>
      </c>
      <c r="H95">
        <f>TREND(Calibration!$A$4:$A$6,Calibration!$C$4:$C$6,'CO2 Concentration Data'!C95)</f>
        <v>584.22574731268821</v>
      </c>
      <c r="I95">
        <f>TREND(Calibration!$A$4:$A$6,Calibration!$D$4:$D$6,'CO2 Concentration Data'!B95)</f>
        <v>588.16095788803682</v>
      </c>
      <c r="J95">
        <f>TREND(Calibration!$A$4:$A$6,Calibration!$E$4:$E$6,'CO2 Concentration Data'!E95)</f>
        <v>422.72346052917527</v>
      </c>
      <c r="K95">
        <f t="shared" si="0"/>
        <v>418.69883120586979</v>
      </c>
    </row>
    <row r="96" spans="1:11" x14ac:dyDescent="0.25">
      <c r="A96">
        <v>465705</v>
      </c>
      <c r="B96">
        <v>0.61220001999999996</v>
      </c>
      <c r="C96">
        <v>1.46060002</v>
      </c>
      <c r="D96">
        <v>1.1664999700000001</v>
      </c>
      <c r="E96">
        <v>0.61610001000000003</v>
      </c>
      <c r="G96">
        <f>TREND(Calibration!$A$4:$A$6,Calibration!$B$4:$B$6,'CO2 Concentration Data'!D96)</f>
        <v>469.21415337031658</v>
      </c>
      <c r="H96">
        <f>TREND(Calibration!$A$4:$A$6,Calibration!$C$4:$C$6,'CO2 Concentration Data'!C96)</f>
        <v>584.22574731268821</v>
      </c>
      <c r="I96">
        <f>TREND(Calibration!$A$4:$A$6,Calibration!$D$4:$D$6,'CO2 Concentration Data'!B96)</f>
        <v>606.84104613149623</v>
      </c>
      <c r="J96">
        <f>TREND(Calibration!$A$4:$A$6,Calibration!$E$4:$E$6,'CO2 Concentration Data'!E96)</f>
        <v>423.39324916986612</v>
      </c>
      <c r="K96">
        <f t="shared" si="0"/>
        <v>419.20362851259756</v>
      </c>
    </row>
    <row r="97" spans="1:11" x14ac:dyDescent="0.25">
      <c r="A97">
        <v>470705</v>
      </c>
      <c r="B97">
        <v>0.61879998000000003</v>
      </c>
      <c r="C97">
        <v>1.45949996</v>
      </c>
      <c r="D97">
        <v>1.1589000199999999</v>
      </c>
      <c r="E97">
        <v>0.61059998999999998</v>
      </c>
      <c r="G97">
        <f>TREND(Calibration!$A$4:$A$6,Calibration!$B$4:$B$6,'CO2 Concentration Data'!D97)</f>
        <v>466.19012701745538</v>
      </c>
      <c r="H97">
        <f>TREND(Calibration!$A$4:$A$6,Calibration!$C$4:$C$6,'CO2 Concentration Data'!C97)</f>
        <v>583.78085189806336</v>
      </c>
      <c r="I97">
        <f>TREND(Calibration!$A$4:$A$6,Calibration!$D$4:$D$6,'CO2 Concentration Data'!B97)</f>
        <v>613.46941011368688</v>
      </c>
      <c r="J97">
        <f>TREND(Calibration!$A$4:$A$6,Calibration!$E$4:$E$6,'CO2 Concentration Data'!E97)</f>
        <v>420.04429378843651</v>
      </c>
      <c r="K97">
        <f t="shared" si="0"/>
        <v>419.49432876421366</v>
      </c>
    </row>
    <row r="98" spans="1:11" x14ac:dyDescent="0.25">
      <c r="A98">
        <v>475705</v>
      </c>
      <c r="B98">
        <v>0.60460000999999997</v>
      </c>
      <c r="C98">
        <v>1.51090002</v>
      </c>
      <c r="D98">
        <v>1.1456999800000001</v>
      </c>
      <c r="E98">
        <v>0.60570002000000001</v>
      </c>
      <c r="G98">
        <f>TREND(Calibration!$A$4:$A$6,Calibration!$B$4:$B$6,'CO2 Concentration Data'!D98)</f>
        <v>460.93782024980288</v>
      </c>
      <c r="H98">
        <f>TREND(Calibration!$A$4:$A$6,Calibration!$C$4:$C$6,'CO2 Concentration Data'!C98)</f>
        <v>604.56849166811787</v>
      </c>
      <c r="I98">
        <f>TREND(Calibration!$A$4:$A$6,Calibration!$D$4:$D$6,'CO2 Concentration Data'!B98)</f>
        <v>599.20832827437471</v>
      </c>
      <c r="J98">
        <f>TREND(Calibration!$A$4:$A$6,Calibration!$E$4:$E$6,'CO2 Concentration Data'!E98)</f>
        <v>417.06070811050381</v>
      </c>
      <c r="K98">
        <f t="shared" ref="K98:K161" si="1">AVERAGE(J68:J98)</f>
        <v>419.60235958296948</v>
      </c>
    </row>
    <row r="99" spans="1:11" x14ac:dyDescent="0.25">
      <c r="A99">
        <v>480708</v>
      </c>
      <c r="B99">
        <v>0.61059998999999998</v>
      </c>
      <c r="C99">
        <v>1.5430999999999999</v>
      </c>
      <c r="D99">
        <v>1.1620999599999999</v>
      </c>
      <c r="E99">
        <v>0.60509997999999998</v>
      </c>
      <c r="G99">
        <f>TREND(Calibration!$A$4:$A$6,Calibration!$B$4:$B$6,'CO2 Concentration Data'!D99)</f>
        <v>467.46338577410177</v>
      </c>
      <c r="H99">
        <f>TREND(Calibration!$A$4:$A$6,Calibration!$C$4:$C$6,'CO2 Concentration Data'!C99)</f>
        <v>617.59107539356398</v>
      </c>
      <c r="I99">
        <f>TREND(Calibration!$A$4:$A$6,Calibration!$D$4:$D$6,'CO2 Concentration Data'!B99)</f>
        <v>605.23413014678965</v>
      </c>
      <c r="J99">
        <f>TREND(Calibration!$A$4:$A$6,Calibration!$E$4:$E$6,'CO2 Concentration Data'!E99)</f>
        <v>416.69534449599462</v>
      </c>
      <c r="K99">
        <f t="shared" si="1"/>
        <v>419.64557077124181</v>
      </c>
    </row>
    <row r="100" spans="1:11" x14ac:dyDescent="0.25">
      <c r="A100">
        <v>485705</v>
      </c>
      <c r="B100">
        <v>0.60839999</v>
      </c>
      <c r="C100">
        <v>1.5448000399999999</v>
      </c>
      <c r="D100">
        <v>1.1648999499999999</v>
      </c>
      <c r="E100">
        <v>0.60570002000000001</v>
      </c>
      <c r="G100">
        <f>TREND(Calibration!$A$4:$A$6,Calibration!$B$4:$B$6,'CO2 Concentration Data'!D100)</f>
        <v>468.57750409695223</v>
      </c>
      <c r="H100">
        <f>TREND(Calibration!$A$4:$A$6,Calibration!$C$4:$C$6,'CO2 Concentration Data'!C100)</f>
        <v>618.27861970994581</v>
      </c>
      <c r="I100">
        <f>TREND(Calibration!$A$4:$A$6,Calibration!$D$4:$D$6,'CO2 Concentration Data'!B100)</f>
        <v>603.02466209534407</v>
      </c>
      <c r="J100">
        <f>TREND(Calibration!$A$4:$A$6,Calibration!$E$4:$E$6,'CO2 Concentration Data'!E100)</f>
        <v>417.06070811050381</v>
      </c>
      <c r="K100">
        <f t="shared" si="1"/>
        <v>419.75360158999763</v>
      </c>
    </row>
    <row r="101" spans="1:11" x14ac:dyDescent="0.25">
      <c r="A101">
        <v>490706</v>
      </c>
      <c r="B101">
        <v>0.61170000000000002</v>
      </c>
      <c r="C101">
        <v>1.5202000099999999</v>
      </c>
      <c r="D101">
        <v>1.18729997</v>
      </c>
      <c r="E101">
        <v>0.59909999000000003</v>
      </c>
      <c r="G101">
        <f>TREND(Calibration!$A$4:$A$6,Calibration!$B$4:$B$6,'CO2 Concentration Data'!D101)</f>
        <v>477.49049046983851</v>
      </c>
      <c r="H101">
        <f>TREND(Calibration!$A$4:$A$6,Calibration!$C$4:$C$6,'CO2 Concentration Data'!C101)</f>
        <v>608.32967097384449</v>
      </c>
      <c r="I101">
        <f>TREND(Calibration!$A$4:$A$6,Calibration!$D$4:$D$6,'CO2 Concentration Data'!B101)</f>
        <v>606.33887421554914</v>
      </c>
      <c r="J101">
        <f>TREND(Calibration!$A$4:$A$6,Calibration!$E$4:$E$6,'CO2 Concentration Data'!E101)</f>
        <v>413.04195799939578</v>
      </c>
      <c r="K101">
        <f t="shared" si="1"/>
        <v>419.65735669429057</v>
      </c>
    </row>
    <row r="102" spans="1:11" x14ac:dyDescent="0.25">
      <c r="A102">
        <v>495705</v>
      </c>
      <c r="B102">
        <v>0.62529999000000003</v>
      </c>
      <c r="C102">
        <v>1.5420999500000001</v>
      </c>
      <c r="D102">
        <v>1.18400002</v>
      </c>
      <c r="E102">
        <v>0.59089999999999998</v>
      </c>
      <c r="G102">
        <f>TREND(Calibration!$A$4:$A$6,Calibration!$B$4:$B$6,'CO2 Concentration Data'!D102)</f>
        <v>476.17743765197469</v>
      </c>
      <c r="H102">
        <f>TREND(Calibration!$A$4:$A$6,Calibration!$C$4:$C$6,'CO2 Concentration Data'!C102)</f>
        <v>617.18662685494292</v>
      </c>
      <c r="I102">
        <f>TREND(Calibration!$A$4:$A$6,Calibration!$D$4:$D$6,'CO2 Concentration Data'!B102)</f>
        <v>619.99739394508549</v>
      </c>
      <c r="J102">
        <f>TREND(Calibration!$A$4:$A$6,Calibration!$E$4:$E$6,'CO2 Concentration Data'!E102)</f>
        <v>408.04899422141517</v>
      </c>
      <c r="K102">
        <f t="shared" si="1"/>
        <v>419.44325963917908</v>
      </c>
    </row>
    <row r="103" spans="1:11" x14ac:dyDescent="0.25">
      <c r="A103">
        <v>500705</v>
      </c>
      <c r="B103">
        <v>0.64120001000000004</v>
      </c>
      <c r="C103">
        <v>1.6261999600000001</v>
      </c>
      <c r="D103">
        <v>1.1850999600000001</v>
      </c>
      <c r="E103">
        <v>0.59310001000000001</v>
      </c>
      <c r="G103">
        <f>TREND(Calibration!$A$4:$A$6,Calibration!$B$4:$B$6,'CO2 Concentration Data'!D103)</f>
        <v>476.61510468222701</v>
      </c>
      <c r="H103">
        <f>TREND(Calibration!$A$4:$A$6,Calibration!$C$4:$C$6,'CO2 Concentration Data'!C103)</f>
        <v>651.19905237619685</v>
      </c>
      <c r="I103">
        <f>TREND(Calibration!$A$4:$A$6,Calibration!$D$4:$D$6,'CO2 Concentration Data'!B103)</f>
        <v>635.96584222115223</v>
      </c>
      <c r="J103">
        <f>TREND(Calibration!$A$4:$A$6,Calibration!$E$4:$E$6,'CO2 Concentration Data'!E103)</f>
        <v>409.38857759178455</v>
      </c>
      <c r="K103">
        <f t="shared" si="1"/>
        <v>419.43343928062524</v>
      </c>
    </row>
    <row r="104" spans="1:11" x14ac:dyDescent="0.25">
      <c r="A104">
        <v>505705</v>
      </c>
      <c r="B104">
        <v>0.64829999000000005</v>
      </c>
      <c r="C104">
        <v>1.5917999700000001</v>
      </c>
      <c r="D104">
        <v>1.2058999500000001</v>
      </c>
      <c r="E104">
        <v>0.59579998000000001</v>
      </c>
      <c r="G104">
        <f>TREND(Calibration!$A$4:$A$6,Calibration!$B$4:$B$6,'CO2 Concentration Data'!D104)</f>
        <v>484.89143780274077</v>
      </c>
      <c r="H104">
        <f>TREND(Calibration!$A$4:$A$6,Calibration!$C$4:$C$6,'CO2 Concentration Data'!C104)</f>
        <v>637.28672230861559</v>
      </c>
      <c r="I104">
        <f>TREND(Calibration!$A$4:$A$6,Calibration!$D$4:$D$6,'CO2 Concentration Data'!B104)</f>
        <v>643.09637811928997</v>
      </c>
      <c r="J104">
        <f>TREND(Calibration!$A$4:$A$6,Calibration!$E$4:$E$6,'CO2 Concentration Data'!E104)</f>
        <v>411.03258598833554</v>
      </c>
      <c r="K104">
        <f t="shared" si="1"/>
        <v>419.32540846186947</v>
      </c>
    </row>
    <row r="105" spans="1:11" x14ac:dyDescent="0.25">
      <c r="A105">
        <v>510705</v>
      </c>
      <c r="B105">
        <v>0.6663</v>
      </c>
      <c r="C105">
        <v>1.6410000300000001</v>
      </c>
      <c r="D105">
        <v>1.2234</v>
      </c>
      <c r="E105">
        <v>0.60180001999999999</v>
      </c>
      <c r="G105">
        <f>TREND(Calibration!$A$4:$A$6,Calibration!$B$4:$B$6,'CO2 Concentration Data'!D105)</f>
        <v>491.85472208439887</v>
      </c>
      <c r="H105">
        <f>TREND(Calibration!$A$4:$A$6,Calibration!$C$4:$C$6,'CO2 Concentration Data'!C105)</f>
        <v>657.18461978081837</v>
      </c>
      <c r="I105">
        <f>TREND(Calibration!$A$4:$A$6,Calibration!$D$4:$D$6,'CO2 Concentration Data'!B105)</f>
        <v>661.17385403779076</v>
      </c>
      <c r="J105">
        <f>TREND(Calibration!$A$4:$A$6,Calibration!$E$4:$E$6,'CO2 Concentration Data'!E105)</f>
        <v>414.68600292987259</v>
      </c>
      <c r="K105">
        <f t="shared" si="1"/>
        <v>419.49629315019484</v>
      </c>
    </row>
    <row r="106" spans="1:11" x14ac:dyDescent="0.25">
      <c r="A106">
        <v>515705</v>
      </c>
      <c r="B106">
        <v>0.64609998000000002</v>
      </c>
      <c r="C106">
        <v>1.56830001</v>
      </c>
      <c r="D106">
        <v>1.21899998</v>
      </c>
      <c r="E106">
        <v>0.60570002000000001</v>
      </c>
      <c r="G106">
        <f>TREND(Calibration!$A$4:$A$6,Calibration!$B$4:$B$6,'CO2 Concentration Data'!D106)</f>
        <v>490.10395050917583</v>
      </c>
      <c r="H106">
        <f>TREND(Calibration!$A$4:$A$6,Calibration!$C$4:$C$6,'CO2 Concentration Data'!C106)</f>
        <v>627.78267303142229</v>
      </c>
      <c r="I106">
        <f>TREND(Calibration!$A$4:$A$6,Calibration!$D$4:$D$6,'CO2 Concentration Data'!B106)</f>
        <v>640.88690002480769</v>
      </c>
      <c r="J106">
        <f>TREND(Calibration!$A$4:$A$6,Calibration!$E$4:$E$6,'CO2 Concentration Data'!E106)</f>
        <v>417.06070811050381</v>
      </c>
      <c r="K106">
        <f t="shared" si="1"/>
        <v>419.79681493887864</v>
      </c>
    </row>
    <row r="107" spans="1:11" x14ac:dyDescent="0.25">
      <c r="A107">
        <v>520705</v>
      </c>
      <c r="B107">
        <v>0.64389998000000004</v>
      </c>
      <c r="C107">
        <v>1.59780002</v>
      </c>
      <c r="D107">
        <v>1.23269999</v>
      </c>
      <c r="E107">
        <v>0.60790001999999999</v>
      </c>
      <c r="G107">
        <f>TREND(Calibration!$A$4:$A$6,Calibration!$B$4:$B$6,'CO2 Concentration Data'!D107)</f>
        <v>495.55519575084992</v>
      </c>
      <c r="H107">
        <f>TREND(Calibration!$A$4:$A$6,Calibration!$C$4:$C$6,'CO2 Concentration Data'!C107)</f>
        <v>639.71331243326358</v>
      </c>
      <c r="I107">
        <f>TREND(Calibration!$A$4:$A$6,Calibration!$D$4:$D$6,'CO2 Concentration Data'!B107)</f>
        <v>638.67743197336199</v>
      </c>
      <c r="J107">
        <f>TREND(Calibration!$A$4:$A$6,Calibration!$E$4:$E$6,'CO2 Concentration Data'!E107)</f>
        <v>418.40028539188552</v>
      </c>
      <c r="K107">
        <f t="shared" si="1"/>
        <v>420.08751519049474</v>
      </c>
    </row>
    <row r="108" spans="1:11" x14ac:dyDescent="0.25">
      <c r="A108">
        <v>525706</v>
      </c>
      <c r="B108">
        <v>0.63249999000000001</v>
      </c>
      <c r="C108">
        <v>1.6119999899999999</v>
      </c>
      <c r="D108">
        <v>1.2462999800000001</v>
      </c>
      <c r="E108">
        <v>0.61059998999999998</v>
      </c>
      <c r="G108">
        <f>TREND(Calibration!$A$4:$A$6,Calibration!$B$4:$B$6,'CO2 Concentration Data'!D108)</f>
        <v>500.9666429522984</v>
      </c>
      <c r="H108">
        <f>TREND(Calibration!$A$4:$A$6,Calibration!$C$4:$C$6,'CO2 Concentration Data'!C108)</f>
        <v>645.45618240473016</v>
      </c>
      <c r="I108">
        <f>TREND(Calibration!$A$4:$A$6,Calibration!$D$4:$D$6,'CO2 Concentration Data'!B108)</f>
        <v>627.22838029527122</v>
      </c>
      <c r="J108">
        <f>TREND(Calibration!$A$4:$A$6,Calibration!$E$4:$E$6,'CO2 Concentration Data'!E108)</f>
        <v>420.04429378843651</v>
      </c>
      <c r="K108">
        <f t="shared" si="1"/>
        <v>420.24857853817161</v>
      </c>
    </row>
    <row r="109" spans="1:11" x14ac:dyDescent="0.25">
      <c r="A109">
        <v>530705</v>
      </c>
      <c r="B109">
        <v>0.64990002000000002</v>
      </c>
      <c r="C109">
        <v>1.59290004</v>
      </c>
      <c r="D109">
        <v>1.2440999699999999</v>
      </c>
      <c r="E109">
        <v>0.60509997999999998</v>
      </c>
      <c r="G109">
        <f>TREND(Calibration!$A$4:$A$6,Calibration!$B$4:$B$6,'CO2 Concentration Data'!D109)</f>
        <v>500.09125716468685</v>
      </c>
      <c r="H109">
        <f>TREND(Calibration!$A$4:$A$6,Calibration!$C$4:$C$6,'CO2 Concentration Data'!C109)</f>
        <v>637.73162176752362</v>
      </c>
      <c r="I109">
        <f>TREND(Calibration!$A$4:$A$6,Calibration!$D$4:$D$6,'CO2 Concentration Data'!B109)</f>
        <v>644.70329410399654</v>
      </c>
      <c r="J109">
        <f>TREND(Calibration!$A$4:$A$6,Calibration!$E$4:$E$6,'CO2 Concentration Data'!E109)</f>
        <v>416.69534449599462</v>
      </c>
      <c r="K109">
        <f t="shared" si="1"/>
        <v>420.22697245298792</v>
      </c>
    </row>
    <row r="110" spans="1:11" x14ac:dyDescent="0.25">
      <c r="A110">
        <v>535705</v>
      </c>
      <c r="B110">
        <v>0.63410001999999999</v>
      </c>
      <c r="C110">
        <v>1.6081999499999999</v>
      </c>
      <c r="D110">
        <v>1.23590004</v>
      </c>
      <c r="E110">
        <v>0.60460000999999997</v>
      </c>
      <c r="G110">
        <f>TREND(Calibration!$A$4:$A$6,Calibration!$B$4:$B$6,'CO2 Concentration Data'!D110)</f>
        <v>496.82849827658674</v>
      </c>
      <c r="H110">
        <f>TREND(Calibration!$A$4:$A$6,Calibration!$C$4:$C$6,'CO2 Concentration Data'!C110)</f>
        <v>643.91933862221708</v>
      </c>
      <c r="I110">
        <f>TREND(Calibration!$A$4:$A$6,Calibration!$D$4:$D$6,'CO2 Concentration Data'!B110)</f>
        <v>628.8352962799778</v>
      </c>
      <c r="J110">
        <f>TREND(Calibration!$A$4:$A$6,Calibration!$E$4:$E$6,'CO2 Concentration Data'!E110)</f>
        <v>416.39091338082528</v>
      </c>
      <c r="K110">
        <f t="shared" si="1"/>
        <v>419.9814489541389</v>
      </c>
    </row>
    <row r="111" spans="1:11" x14ac:dyDescent="0.25">
      <c r="A111">
        <v>540705</v>
      </c>
      <c r="B111">
        <v>0.64230001000000003</v>
      </c>
      <c r="C111">
        <v>1.6212999800000001</v>
      </c>
      <c r="D111">
        <v>1.2244999400000001</v>
      </c>
      <c r="E111">
        <v>0.59969996999999997</v>
      </c>
      <c r="G111">
        <f>TREND(Calibration!$A$4:$A$6,Calibration!$B$4:$B$6,'CO2 Concentration Data'!D111)</f>
        <v>492.2923891146512</v>
      </c>
      <c r="H111">
        <f>TREND(Calibration!$A$4:$A$6,Calibration!$C$4:$C$6,'CO2 Concentration Data'!C111)</f>
        <v>649.21736171045688</v>
      </c>
      <c r="I111">
        <f>TREND(Calibration!$A$4:$A$6,Calibration!$D$4:$D$6,'CO2 Concentration Data'!B111)</f>
        <v>637.07057624687502</v>
      </c>
      <c r="J111">
        <f>TREND(Calibration!$A$4:$A$6,Calibration!$E$4:$E$6,'CO2 Concentration Data'!E111)</f>
        <v>413.40728507997909</v>
      </c>
      <c r="K111">
        <f t="shared" si="1"/>
        <v>419.61807329588549</v>
      </c>
    </row>
    <row r="112" spans="1:11" x14ac:dyDescent="0.25">
      <c r="A112">
        <v>545705</v>
      </c>
      <c r="B112">
        <v>0.65049999999999997</v>
      </c>
      <c r="C112">
        <v>1.6131000499999999</v>
      </c>
      <c r="D112">
        <v>1.23099995</v>
      </c>
      <c r="E112">
        <v>0.60729997999999996</v>
      </c>
      <c r="G112">
        <f>TREND(Calibration!$A$4:$A$6,Calibration!$B$4:$B$6,'CO2 Concentration Data'!D112)</f>
        <v>494.87874843725996</v>
      </c>
      <c r="H112">
        <f>TREND(Calibration!$A$4:$A$6,Calibration!$C$4:$C$6,'CO2 Concentration Data'!C112)</f>
        <v>645.90107781935512</v>
      </c>
      <c r="I112">
        <f>TREND(Calibration!$A$4:$A$6,Calibration!$D$4:$D$6,'CO2 Concentration Data'!B112)</f>
        <v>645.30585621377202</v>
      </c>
      <c r="J112">
        <f>TREND(Calibration!$A$4:$A$6,Calibration!$E$4:$E$6,'CO2 Concentration Data'!E112)</f>
        <v>418.03492177737627</v>
      </c>
      <c r="K112">
        <f t="shared" si="1"/>
        <v>419.40397624077394</v>
      </c>
    </row>
    <row r="113" spans="1:11" x14ac:dyDescent="0.25">
      <c r="A113">
        <v>550705</v>
      </c>
      <c r="B113">
        <v>0.63739997000000004</v>
      </c>
      <c r="C113">
        <v>1.58410001</v>
      </c>
      <c r="D113">
        <v>1.2381000499999999</v>
      </c>
      <c r="E113">
        <v>0.60680002</v>
      </c>
      <c r="G113">
        <f>TREND(Calibration!$A$4:$A$6,Calibration!$B$4:$B$6,'CO2 Concentration Data'!D113)</f>
        <v>497.70388406419818</v>
      </c>
      <c r="H113">
        <f>TREND(Calibration!$A$4:$A$6,Calibration!$C$4:$C$6,'CO2 Concentration Data'!C113)</f>
        <v>634.17264044326703</v>
      </c>
      <c r="I113">
        <f>TREND(Calibration!$A$4:$A$6,Calibration!$D$4:$D$6,'CO2 Concentration Data'!B113)</f>
        <v>632.14944814196338</v>
      </c>
      <c r="J113">
        <f>TREND(Calibration!$A$4:$A$6,Calibration!$E$4:$E$6,'CO2 Concentration Data'!E113)</f>
        <v>417.73049675119466</v>
      </c>
      <c r="K113">
        <f t="shared" si="1"/>
        <v>419.11524037513891</v>
      </c>
    </row>
    <row r="114" spans="1:11" x14ac:dyDescent="0.25">
      <c r="A114">
        <v>555705</v>
      </c>
      <c r="B114">
        <v>0.64120001000000004</v>
      </c>
      <c r="C114">
        <v>1.6119999899999999</v>
      </c>
      <c r="D114">
        <v>1.2468999599999999</v>
      </c>
      <c r="E114">
        <v>0.60949998999999999</v>
      </c>
      <c r="G114">
        <f>TREND(Calibration!$A$4:$A$6,Calibration!$B$4:$B$6,'CO2 Concentration Data'!D114)</f>
        <v>501.20537548753737</v>
      </c>
      <c r="H114">
        <f>TREND(Calibration!$A$4:$A$6,Calibration!$C$4:$C$6,'CO2 Concentration Data'!C114)</f>
        <v>645.45618240473016</v>
      </c>
      <c r="I114">
        <f>TREND(Calibration!$A$4:$A$6,Calibration!$D$4:$D$6,'CO2 Concentration Data'!B114)</f>
        <v>635.96584222115223</v>
      </c>
      <c r="J114">
        <f>TREND(Calibration!$A$4:$A$6,Calibration!$E$4:$E$6,'CO2 Concentration Data'!E114)</f>
        <v>419.37450514774565</v>
      </c>
      <c r="K114">
        <f t="shared" si="1"/>
        <v>419.01899430091811</v>
      </c>
    </row>
    <row r="115" spans="1:11" x14ac:dyDescent="0.25">
      <c r="A115">
        <v>560705</v>
      </c>
      <c r="B115">
        <v>0.65649997999999998</v>
      </c>
      <c r="C115">
        <v>1.58410001</v>
      </c>
      <c r="D115">
        <v>1.2397999799999999</v>
      </c>
      <c r="E115">
        <v>0.60729997999999996</v>
      </c>
      <c r="G115">
        <f>TREND(Calibration!$A$4:$A$6,Calibration!$B$4:$B$6,'CO2 Concentration Data'!D115)</f>
        <v>498.38028760869776</v>
      </c>
      <c r="H115">
        <f>TREND(Calibration!$A$4:$A$6,Calibration!$C$4:$C$6,'CO2 Concentration Data'!C115)</f>
        <v>634.17264044326703</v>
      </c>
      <c r="I115">
        <f>TREND(Calibration!$A$4:$A$6,Calibration!$D$4:$D$6,'CO2 Concentration Data'!B115)</f>
        <v>651.33165808618696</v>
      </c>
      <c r="J115">
        <f>TREND(Calibration!$A$4:$A$6,Calibration!$E$4:$E$6,'CO2 Concentration Data'!E115)</f>
        <v>418.03492177737627</v>
      </c>
      <c r="K115">
        <f t="shared" si="1"/>
        <v>418.96596059348332</v>
      </c>
    </row>
    <row r="116" spans="1:11" x14ac:dyDescent="0.25">
      <c r="A116">
        <v>565705</v>
      </c>
      <c r="B116">
        <v>0.63349997999999996</v>
      </c>
      <c r="C116">
        <v>1.5824999799999999</v>
      </c>
      <c r="D116">
        <v>1.23759997</v>
      </c>
      <c r="E116">
        <v>0.60570002000000001</v>
      </c>
      <c r="G116">
        <f>TREND(Calibration!$A$4:$A$6,Calibration!$B$4:$B$6,'CO2 Concentration Data'!D116)</f>
        <v>497.50490182108626</v>
      </c>
      <c r="H116">
        <f>TREND(Calibration!$A$4:$A$6,Calibration!$C$4:$C$6,'CO2 Concentration Data'!C116)</f>
        <v>633.52554300288887</v>
      </c>
      <c r="I116">
        <f>TREND(Calibration!$A$4:$A$6,Calibration!$D$4:$D$6,'CO2 Concentration Data'!B116)</f>
        <v>628.2326739119826</v>
      </c>
      <c r="J116">
        <f>TREND(Calibration!$A$4:$A$6,Calibration!$E$4:$E$6,'CO2 Concentration Data'!E116)</f>
        <v>417.06070811050381</v>
      </c>
      <c r="K116">
        <f t="shared" si="1"/>
        <v>418.8913219793788</v>
      </c>
    </row>
    <row r="117" spans="1:11" x14ac:dyDescent="0.25">
      <c r="A117">
        <v>570705</v>
      </c>
      <c r="B117">
        <v>0.64560002000000005</v>
      </c>
      <c r="C117">
        <v>1.61090004</v>
      </c>
      <c r="D117">
        <v>1.24249995</v>
      </c>
      <c r="E117">
        <v>0.60839999</v>
      </c>
      <c r="G117">
        <f>TREND(Calibration!$A$4:$A$6,Calibration!$B$4:$B$6,'CO2 Concentration Data'!D117)</f>
        <v>499.45460789132261</v>
      </c>
      <c r="H117">
        <f>TREND(Calibration!$A$4:$A$6,Calibration!$C$4:$C$6,'CO2 Concentration Data'!C117)</f>
        <v>645.0113314772201</v>
      </c>
      <c r="I117">
        <f>TREND(Calibration!$A$4:$A$6,Calibration!$D$4:$D$6,'CO2 Concentration Data'!B117)</f>
        <v>640.38478836708009</v>
      </c>
      <c r="J117">
        <f>TREND(Calibration!$A$4:$A$6,Calibration!$E$4:$E$6,'CO2 Concentration Data'!E117)</f>
        <v>418.7047165070548</v>
      </c>
      <c r="K117">
        <f t="shared" si="1"/>
        <v>418.81668218676037</v>
      </c>
    </row>
    <row r="118" spans="1:11" x14ac:dyDescent="0.25">
      <c r="A118">
        <v>575705</v>
      </c>
      <c r="B118">
        <v>0.68169999000000003</v>
      </c>
      <c r="C118">
        <v>1.6322000000000001</v>
      </c>
      <c r="D118">
        <v>1.2440999699999999</v>
      </c>
      <c r="E118">
        <v>0.60619997999999997</v>
      </c>
      <c r="G118">
        <f>TREND(Calibration!$A$4:$A$6,Calibration!$B$4:$B$6,'CO2 Concentration Data'!D118)</f>
        <v>500.09125716468685</v>
      </c>
      <c r="H118">
        <f>TREND(Calibration!$A$4:$A$6,Calibration!$C$4:$C$6,'CO2 Concentration Data'!C118)</f>
        <v>653.62563845656166</v>
      </c>
      <c r="I118">
        <f>TREND(Calibration!$A$4:$A$6,Calibration!$D$4:$D$6,'CO2 Concentration Data'!B118)</f>
        <v>676.6401203548736</v>
      </c>
      <c r="J118">
        <f>TREND(Calibration!$A$4:$A$6,Calibration!$E$4:$E$6,'CO2 Concentration Data'!E118)</f>
        <v>417.36513313668542</v>
      </c>
      <c r="K118">
        <f t="shared" si="1"/>
        <v>418.62222683085139</v>
      </c>
    </row>
    <row r="119" spans="1:11" x14ac:dyDescent="0.25">
      <c r="A119">
        <v>580705</v>
      </c>
      <c r="B119">
        <v>0.69260001000000004</v>
      </c>
      <c r="C119">
        <v>1.63390005</v>
      </c>
      <c r="D119">
        <v>1.2452000400000001</v>
      </c>
      <c r="E119">
        <v>0.60680002</v>
      </c>
      <c r="G119">
        <f>TREND(Calibration!$A$4:$A$6,Calibration!$B$4:$B$6,'CO2 Concentration Data'!D119)</f>
        <v>500.52897592204607</v>
      </c>
      <c r="H119">
        <f>TREND(Calibration!$A$4:$A$6,Calibration!$C$4:$C$6,'CO2 Concentration Data'!C119)</f>
        <v>654.31318681722666</v>
      </c>
      <c r="I119">
        <f>TREND(Calibration!$A$4:$A$6,Calibration!$D$4:$D$6,'CO2 Concentration Data'!B119)</f>
        <v>687.58705033220019</v>
      </c>
      <c r="J119">
        <f>TREND(Calibration!$A$4:$A$6,Calibration!$E$4:$E$6,'CO2 Concentration Data'!E119)</f>
        <v>417.73049675119466</v>
      </c>
      <c r="K119">
        <f t="shared" si="1"/>
        <v>418.35509724681884</v>
      </c>
    </row>
    <row r="120" spans="1:11" x14ac:dyDescent="0.25">
      <c r="A120">
        <v>585705</v>
      </c>
      <c r="B120">
        <v>0.70020002000000003</v>
      </c>
      <c r="C120">
        <v>1.6742999599999999</v>
      </c>
      <c r="D120">
        <v>1.24249995</v>
      </c>
      <c r="E120">
        <v>0.60460000999999997</v>
      </c>
      <c r="G120">
        <f>TREND(Calibration!$A$4:$A$6,Calibration!$B$4:$B$6,'CO2 Concentration Data'!D120)</f>
        <v>499.45460789132261</v>
      </c>
      <c r="H120">
        <f>TREND(Calibration!$A$4:$A$6,Calibration!$C$4:$C$6,'CO2 Concentration Data'!C120)</f>
        <v>670.65205443377454</v>
      </c>
      <c r="I120">
        <f>TREND(Calibration!$A$4:$A$6,Calibration!$D$4:$D$6,'CO2 Concentration Data'!B120)</f>
        <v>695.21976818932171</v>
      </c>
      <c r="J120">
        <f>TREND(Calibration!$A$4:$A$6,Calibration!$E$4:$E$6,'CO2 Concentration Data'!E120)</f>
        <v>416.39091338082528</v>
      </c>
      <c r="K120">
        <f t="shared" si="1"/>
        <v>418.02314901439769</v>
      </c>
    </row>
    <row r="121" spans="1:11" x14ac:dyDescent="0.25">
      <c r="A121">
        <v>590705</v>
      </c>
      <c r="B121">
        <v>0.6724</v>
      </c>
      <c r="C121">
        <v>1.63610005</v>
      </c>
      <c r="D121">
        <v>1.2409000400000001</v>
      </c>
      <c r="E121">
        <v>0.60180001999999999</v>
      </c>
      <c r="G121">
        <f>TREND(Calibration!$A$4:$A$6,Calibration!$B$4:$B$6,'CO2 Concentration Data'!D121)</f>
        <v>498.81800238704881</v>
      </c>
      <c r="H121">
        <f>TREND(Calibration!$A$4:$A$6,Calibration!$C$4:$C$6,'CO2 Concentration Data'!C121)</f>
        <v>655.2029291150784</v>
      </c>
      <c r="I121">
        <f>TREND(Calibration!$A$4:$A$6,Calibration!$D$4:$D$6,'CO2 Concentration Data'!B121)</f>
        <v>667.3001063622537</v>
      </c>
      <c r="J121">
        <f>TREND(Calibration!$A$4:$A$6,Calibration!$E$4:$E$6,'CO2 Concentration Data'!E121)</f>
        <v>414.68600292987259</v>
      </c>
      <c r="K121">
        <f t="shared" si="1"/>
        <v>417.65780995225799</v>
      </c>
    </row>
    <row r="122" spans="1:11" x14ac:dyDescent="0.25">
      <c r="A122">
        <v>595705</v>
      </c>
      <c r="B122">
        <v>0.65710002000000001</v>
      </c>
      <c r="C122">
        <v>1.61530006</v>
      </c>
      <c r="D122">
        <v>1.24469995</v>
      </c>
      <c r="E122">
        <v>0.60729997999999996</v>
      </c>
      <c r="G122">
        <f>TREND(Calibration!$A$4:$A$6,Calibration!$B$4:$B$6,'CO2 Concentration Data'!D122)</f>
        <v>500.32998969992587</v>
      </c>
      <c r="H122">
        <f>TREND(Calibration!$A$4:$A$6,Calibration!$C$4:$C$6,'CO2 Concentration Data'!C122)</f>
        <v>646.79082416149015</v>
      </c>
      <c r="I122">
        <f>TREND(Calibration!$A$4:$A$6,Calibration!$D$4:$D$6,'CO2 Concentration Data'!B122)</f>
        <v>651.93428045418216</v>
      </c>
      <c r="J122">
        <f>TREND(Calibration!$A$4:$A$6,Calibration!$E$4:$E$6,'CO2 Concentration Data'!E122)</f>
        <v>418.03492177737627</v>
      </c>
      <c r="K122">
        <f t="shared" si="1"/>
        <v>417.40050053036038</v>
      </c>
    </row>
    <row r="123" spans="1:11" x14ac:dyDescent="0.25">
      <c r="A123">
        <v>600705</v>
      </c>
      <c r="B123">
        <v>0.69309997999999995</v>
      </c>
      <c r="C123">
        <v>1.60549998</v>
      </c>
      <c r="D123">
        <v>1.2726000500000001</v>
      </c>
      <c r="E123">
        <v>0.60570002000000001</v>
      </c>
      <c r="G123">
        <f>TREND(Calibration!$A$4:$A$6,Calibration!$B$4:$B$6,'CO2 Concentration Data'!D123)</f>
        <v>511.43146242638613</v>
      </c>
      <c r="H123">
        <f>TREND(Calibration!$A$4:$A$6,Calibration!$C$4:$C$6,'CO2 Concentration Data'!C123)</f>
        <v>642.82739429861215</v>
      </c>
      <c r="I123">
        <f>TREND(Calibration!$A$4:$A$6,Calibration!$D$4:$D$6,'CO2 Concentration Data'!B123)</f>
        <v>688.08917203296437</v>
      </c>
      <c r="J123">
        <f>TREND(Calibration!$A$4:$A$6,Calibration!$E$4:$E$6,'CO2 Concentration Data'!E123)</f>
        <v>417.06070811050381</v>
      </c>
      <c r="K123">
        <f t="shared" si="1"/>
        <v>417.20801093536511</v>
      </c>
    </row>
    <row r="124" spans="1:11" x14ac:dyDescent="0.25">
      <c r="A124">
        <v>605705</v>
      </c>
      <c r="B124">
        <v>0.66200000000000003</v>
      </c>
      <c r="C124">
        <v>1.6190999699999999</v>
      </c>
      <c r="D124">
        <v>1.2686999999999999</v>
      </c>
      <c r="E124">
        <v>0.60460000999999997</v>
      </c>
      <c r="G124">
        <f>TREND(Calibration!$A$4:$A$6,Calibration!$B$4:$B$6,'CO2 Concentration Data'!D124)</f>
        <v>509.87962932518457</v>
      </c>
      <c r="H124">
        <f>TREND(Calibration!$A$4:$A$6,Calibration!$C$4:$C$6,'CO2 Concentration Data'!C124)</f>
        <v>648.32761536832186</v>
      </c>
      <c r="I124">
        <f>TREND(Calibration!$A$4:$A$6,Calibration!$D$4:$D$6,'CO2 Concentration Data'!B124)</f>
        <v>656.85534830087431</v>
      </c>
      <c r="J124">
        <f>TREND(Calibration!$A$4:$A$6,Calibration!$E$4:$E$6,'CO2 Concentration Data'!E124)</f>
        <v>416.39091338082528</v>
      </c>
      <c r="K124">
        <f t="shared" si="1"/>
        <v>416.98212913571865</v>
      </c>
    </row>
    <row r="125" spans="1:11" x14ac:dyDescent="0.25">
      <c r="A125">
        <v>610705</v>
      </c>
      <c r="B125">
        <v>0.68059999000000004</v>
      </c>
      <c r="C125">
        <v>1.69780004</v>
      </c>
      <c r="D125">
        <v>1.25339997</v>
      </c>
      <c r="E125">
        <v>0.59259998999999997</v>
      </c>
      <c r="G125">
        <f>TREND(Calibration!$A$4:$A$6,Calibration!$B$4:$B$6,'CO2 Concentration Data'!D125)</f>
        <v>503.79173481014624</v>
      </c>
      <c r="H125">
        <f>TREND(Calibration!$A$4:$A$6,Calibration!$C$4:$C$6,'CO2 Concentration Data'!C125)</f>
        <v>680.15615224236592</v>
      </c>
      <c r="I125">
        <f>TREND(Calibration!$A$4:$A$6,Calibration!$D$4:$D$6,'CO2 Concentration Data'!B125)</f>
        <v>675.53538632915081</v>
      </c>
      <c r="J125">
        <f>TREND(Calibration!$A$4:$A$6,Calibration!$E$4:$E$6,'CO2 Concentration Data'!E125)</f>
        <v>409.08411603167701</v>
      </c>
      <c r="K125">
        <f t="shared" si="1"/>
        <v>416.47929641139109</v>
      </c>
    </row>
    <row r="126" spans="1:11" x14ac:dyDescent="0.25">
      <c r="A126">
        <v>615706</v>
      </c>
      <c r="B126">
        <v>0.69969999999999999</v>
      </c>
      <c r="C126">
        <v>1.63549995</v>
      </c>
      <c r="D126">
        <v>1.24800003</v>
      </c>
      <c r="E126">
        <v>0.59200001000000002</v>
      </c>
      <c r="G126">
        <f>TREND(Calibration!$A$4:$A$6,Calibration!$B$4:$B$6,'CO2 Concentration Data'!D126)</f>
        <v>501.64309424489659</v>
      </c>
      <c r="H126">
        <f>TREND(Calibration!$A$4:$A$6,Calibration!$C$4:$C$6,'CO2 Concentration Data'!C126)</f>
        <v>654.96023168192346</v>
      </c>
      <c r="I126">
        <f>TREND(Calibration!$A$4:$A$6,Calibration!$D$4:$D$6,'CO2 Concentration Data'!B126)</f>
        <v>694.71759627337451</v>
      </c>
      <c r="J126">
        <f>TREND(Calibration!$A$4:$A$6,Calibration!$E$4:$E$6,'CO2 Concentration Data'!E126)</f>
        <v>408.7187889510937</v>
      </c>
      <c r="K126">
        <f t="shared" si="1"/>
        <v>416.02753281209812</v>
      </c>
    </row>
    <row r="127" spans="1:11" x14ac:dyDescent="0.25">
      <c r="A127">
        <v>620706</v>
      </c>
      <c r="B127">
        <v>0.67180002000000005</v>
      </c>
      <c r="C127">
        <v>1.6208000199999999</v>
      </c>
      <c r="D127">
        <v>1.25619996</v>
      </c>
      <c r="E127">
        <v>0.59579998000000001</v>
      </c>
      <c r="G127">
        <f>TREND(Calibration!$A$4:$A$6,Calibration!$B$4:$B$6,'CO2 Concentration Data'!D127)</f>
        <v>504.9058531329967</v>
      </c>
      <c r="H127">
        <f>TREND(Calibration!$A$4:$A$6,Calibration!$C$4:$C$6,'CO2 Concentration Data'!C127)</f>
        <v>649.01516372898686</v>
      </c>
      <c r="I127">
        <f>TREND(Calibration!$A$4:$A$6,Calibration!$D$4:$D$6,'CO2 Concentration Data'!B127)</f>
        <v>666.69754425247811</v>
      </c>
      <c r="J127">
        <f>TREND(Calibration!$A$4:$A$6,Calibration!$E$4:$E$6,'CO2 Concentration Data'!E127)</f>
        <v>411.03258598833554</v>
      </c>
      <c r="K127">
        <f t="shared" si="1"/>
        <v>415.62880174172614</v>
      </c>
    </row>
    <row r="128" spans="1:11" x14ac:dyDescent="0.25">
      <c r="A128">
        <v>625706</v>
      </c>
      <c r="B128">
        <v>0.65759999000000002</v>
      </c>
      <c r="C128">
        <v>1.67709994</v>
      </c>
      <c r="D128">
        <v>1.2528999999999999</v>
      </c>
      <c r="E128">
        <v>0.60839999</v>
      </c>
      <c r="G128">
        <f>TREND(Calibration!$A$4:$A$6,Calibration!$B$4:$B$6,'CO2 Concentration Data'!D128)</f>
        <v>503.59279633612465</v>
      </c>
      <c r="H128">
        <f>TREND(Calibration!$A$4:$A$6,Calibration!$C$4:$C$6,'CO2 Concentration Data'!C128)</f>
        <v>671.78444563338326</v>
      </c>
      <c r="I128">
        <f>TREND(Calibration!$A$4:$A$6,Calibration!$D$4:$D$6,'CO2 Concentration Data'!B128)</f>
        <v>652.43640215494645</v>
      </c>
      <c r="J128">
        <f>TREND(Calibration!$A$4:$A$6,Calibration!$E$4:$E$6,'CO2 Concentration Data'!E128)</f>
        <v>418.7047165070548</v>
      </c>
      <c r="K128">
        <f t="shared" si="1"/>
        <v>415.58558957135898</v>
      </c>
    </row>
    <row r="129" spans="1:11" x14ac:dyDescent="0.25">
      <c r="A129">
        <v>630706</v>
      </c>
      <c r="B129">
        <v>0.66090000000000004</v>
      </c>
      <c r="C129">
        <v>1.6804000100000001</v>
      </c>
      <c r="D129">
        <v>1.2511999600000001</v>
      </c>
      <c r="E129">
        <v>0.61440002999999999</v>
      </c>
      <c r="G129">
        <f>TREND(Calibration!$A$4:$A$6,Calibration!$B$4:$B$6,'CO2 Concentration Data'!D129)</f>
        <v>502.91634902253475</v>
      </c>
      <c r="H129">
        <f>TREND(Calibration!$A$4:$A$6,Calibration!$C$4:$C$6,'CO2 Concentration Data'!C129)</f>
        <v>673.11908739014314</v>
      </c>
      <c r="I129">
        <f>TREND(Calibration!$A$4:$A$6,Calibration!$D$4:$D$6,'CO2 Concentration Data'!B129)</f>
        <v>655.75061427515152</v>
      </c>
      <c r="J129">
        <f>TREND(Calibration!$A$4:$A$6,Calibration!$E$4:$E$6,'CO2 Concentration Data'!E129)</f>
        <v>422.3581334485919</v>
      </c>
      <c r="K129">
        <f t="shared" si="1"/>
        <v>415.75647425968435</v>
      </c>
    </row>
    <row r="130" spans="1:11" x14ac:dyDescent="0.25">
      <c r="A130">
        <v>635706</v>
      </c>
      <c r="B130">
        <v>0.67449999000000005</v>
      </c>
      <c r="C130">
        <v>1.7099000200000001</v>
      </c>
      <c r="D130">
        <v>1.2506999999999999</v>
      </c>
      <c r="E130">
        <v>0.61769998000000004</v>
      </c>
      <c r="G130">
        <f>TREND(Calibration!$A$4:$A$6,Calibration!$B$4:$B$6,'CO2 Concentration Data'!D130)</f>
        <v>502.71741452752138</v>
      </c>
      <c r="H130">
        <f>TREND(Calibration!$A$4:$A$6,Calibration!$C$4:$C$6,'CO2 Concentration Data'!C130)</f>
        <v>685.04972679198443</v>
      </c>
      <c r="I130">
        <f>TREND(Calibration!$A$4:$A$6,Calibration!$D$4:$D$6,'CO2 Concentration Data'!B130)</f>
        <v>669.40913400468798</v>
      </c>
      <c r="J130">
        <f>TREND(Calibration!$A$4:$A$6,Calibration!$E$4:$E$6,'CO2 Concentration Data'!E130)</f>
        <v>424.36746892572626</v>
      </c>
      <c r="K130">
        <f t="shared" si="1"/>
        <v>416.00396214451439</v>
      </c>
    </row>
    <row r="131" spans="1:11" x14ac:dyDescent="0.25">
      <c r="A131">
        <v>640706</v>
      </c>
      <c r="B131">
        <v>0.66689997999999995</v>
      </c>
      <c r="C131">
        <v>1.6820000399999999</v>
      </c>
      <c r="D131">
        <v>1.2506999999999999</v>
      </c>
      <c r="E131">
        <v>0.61879998000000003</v>
      </c>
      <c r="G131">
        <f>TREND(Calibration!$A$4:$A$6,Calibration!$B$4:$B$6,'CO2 Concentration Data'!D131)</f>
        <v>502.71741452752138</v>
      </c>
      <c r="H131">
        <f>TREND(Calibration!$A$4:$A$6,Calibration!$C$4:$C$6,'CO2 Concentration Data'!C131)</f>
        <v>673.76618483052118</v>
      </c>
      <c r="I131">
        <f>TREND(Calibration!$A$4:$A$6,Calibration!$D$4:$D$6,'CO2 Concentration Data'!B131)</f>
        <v>661.77641614756635</v>
      </c>
      <c r="J131">
        <f>TREND(Calibration!$A$4:$A$6,Calibration!$E$4:$E$6,'CO2 Concentration Data'!E131)</f>
        <v>425.03725756641711</v>
      </c>
      <c r="K131">
        <f t="shared" si="1"/>
        <v>416.2612701914793</v>
      </c>
    </row>
    <row r="132" spans="1:11" x14ac:dyDescent="0.25">
      <c r="A132">
        <v>645719</v>
      </c>
      <c r="B132">
        <v>0.66310000000000002</v>
      </c>
      <c r="C132">
        <v>1.6705000400000001</v>
      </c>
      <c r="D132">
        <v>1.25450003</v>
      </c>
      <c r="E132">
        <v>0.62040001</v>
      </c>
      <c r="G132">
        <f>TREND(Calibration!$A$4:$A$6,Calibration!$B$4:$B$6,'CO2 Concentration Data'!D132)</f>
        <v>504.22944958849718</v>
      </c>
      <c r="H132">
        <f>TREND(Calibration!$A$4:$A$6,Calibration!$C$4:$C$6,'CO2 Concentration Data'!C132)</f>
        <v>669.11525918265966</v>
      </c>
      <c r="I132">
        <f>TREND(Calibration!$A$4:$A$6,Calibration!$D$4:$D$6,'CO2 Concentration Data'!B132)</f>
        <v>657.9600823265971</v>
      </c>
      <c r="J132">
        <f>TREND(Calibration!$A$4:$A$6,Calibration!$E$4:$E$6,'CO2 Concentration Data'!E132)</f>
        <v>426.01151385620312</v>
      </c>
      <c r="K132">
        <f t="shared" si="1"/>
        <v>416.67964296105373</v>
      </c>
    </row>
    <row r="133" spans="1:11" x14ac:dyDescent="0.25">
      <c r="A133">
        <v>650705</v>
      </c>
      <c r="B133">
        <v>0.65979999</v>
      </c>
      <c r="C133">
        <v>1.6612000499999999</v>
      </c>
      <c r="D133">
        <v>1.26110005</v>
      </c>
      <c r="E133">
        <v>0.61110001999999997</v>
      </c>
      <c r="G133">
        <f>TREND(Calibration!$A$4:$A$6,Calibration!$B$4:$B$6,'CO2 Concentration Data'!D133)</f>
        <v>506.85560297232348</v>
      </c>
      <c r="H133">
        <f>TREND(Calibration!$A$4:$A$6,Calibration!$C$4:$C$6,'CO2 Concentration Data'!C133)</f>
        <v>665.35407987693293</v>
      </c>
      <c r="I133">
        <f>TREND(Calibration!$A$4:$A$6,Calibration!$D$4:$D$6,'CO2 Concentration Data'!B133)</f>
        <v>654.64587020639203</v>
      </c>
      <c r="J133">
        <f>TREND(Calibration!$A$4:$A$6,Calibration!$E$4:$E$6,'CO2 Concentration Data'!E133)</f>
        <v>420.34876143753166</v>
      </c>
      <c r="K133">
        <f t="shared" si="1"/>
        <v>417.07640964544453</v>
      </c>
    </row>
    <row r="134" spans="1:11" x14ac:dyDescent="0.25">
      <c r="A134">
        <v>655705</v>
      </c>
      <c r="B134">
        <v>0.64889996999999999</v>
      </c>
      <c r="C134">
        <v>1.63010001</v>
      </c>
      <c r="D134">
        <v>1.26709998</v>
      </c>
      <c r="E134">
        <v>0.60949998999999999</v>
      </c>
      <c r="G134">
        <f>TREND(Calibration!$A$4:$A$6,Calibration!$B$4:$B$6,'CO2 Concentration Data'!D134)</f>
        <v>509.24298005182033</v>
      </c>
      <c r="H134">
        <f>TREND(Calibration!$A$4:$A$6,Calibration!$C$4:$C$6,'CO2 Concentration Data'!C134)</f>
        <v>652.77634303471359</v>
      </c>
      <c r="I134">
        <f>TREND(Calibration!$A$4:$A$6,Calibration!$D$4:$D$6,'CO2 Concentration Data'!B134)</f>
        <v>643.69894022906544</v>
      </c>
      <c r="J134">
        <f>TREND(Calibration!$A$4:$A$6,Calibration!$E$4:$E$6,'CO2 Concentration Data'!E134)</f>
        <v>419.37450514774565</v>
      </c>
      <c r="K134">
        <f t="shared" si="1"/>
        <v>417.3985363407981</v>
      </c>
    </row>
    <row r="135" spans="1:11" x14ac:dyDescent="0.25">
      <c r="A135">
        <v>660706</v>
      </c>
      <c r="B135">
        <v>0.64340001000000002</v>
      </c>
      <c r="C135">
        <v>1.62460005</v>
      </c>
      <c r="D135">
        <v>1.2775000299999999</v>
      </c>
      <c r="E135">
        <v>0.60839999</v>
      </c>
      <c r="G135">
        <f>TREND(Calibration!$A$4:$A$6,Calibration!$B$4:$B$6,'CO2 Concentration Data'!D135)</f>
        <v>513.38116849662242</v>
      </c>
      <c r="H135">
        <f>TREND(Calibration!$A$4:$A$6,Calibration!$C$4:$C$6,'CO2 Concentration Data'!C135)</f>
        <v>650.55200346721676</v>
      </c>
      <c r="I135">
        <f>TREND(Calibration!$A$4:$A$6,Calibration!$D$4:$D$6,'CO2 Concentration Data'!B135)</f>
        <v>638.17531027259781</v>
      </c>
      <c r="J135">
        <f>TREND(Calibration!$A$4:$A$6,Calibration!$E$4:$E$6,'CO2 Concentration Data'!E135)</f>
        <v>418.7047165070548</v>
      </c>
      <c r="K135">
        <f t="shared" si="1"/>
        <v>417.64602442204716</v>
      </c>
    </row>
    <row r="136" spans="1:11" x14ac:dyDescent="0.25">
      <c r="A136">
        <v>665707</v>
      </c>
      <c r="B136">
        <v>0.63569998999999999</v>
      </c>
      <c r="C136">
        <v>1.62300003</v>
      </c>
      <c r="D136">
        <v>1.2802</v>
      </c>
      <c r="E136">
        <v>0.60790001999999999</v>
      </c>
      <c r="G136">
        <f>TREND(Calibration!$A$4:$A$6,Calibration!$B$4:$B$6,'CO2 Concentration Data'!D136)</f>
        <v>514.45548877924716</v>
      </c>
      <c r="H136">
        <f>TREND(Calibration!$A$4:$A$6,Calibration!$C$4:$C$6,'CO2 Concentration Data'!C136)</f>
        <v>649.90491007112189</v>
      </c>
      <c r="I136">
        <f>TREND(Calibration!$A$4:$A$6,Calibration!$D$4:$D$6,'CO2 Concentration Data'!B136)</f>
        <v>630.44215200646488</v>
      </c>
      <c r="J136">
        <f>TREND(Calibration!$A$4:$A$6,Calibration!$E$4:$E$6,'CO2 Concentration Data'!E136)</f>
        <v>418.40028539188552</v>
      </c>
      <c r="K136">
        <f t="shared" si="1"/>
        <v>417.76583998533789</v>
      </c>
    </row>
    <row r="137" spans="1:11" x14ac:dyDescent="0.25">
      <c r="A137">
        <v>670706</v>
      </c>
      <c r="B137">
        <v>0.68879997999999998</v>
      </c>
      <c r="C137">
        <v>1.6273000200000001</v>
      </c>
      <c r="D137">
        <v>1.2785999800000001</v>
      </c>
      <c r="E137">
        <v>0.61930001000000001</v>
      </c>
      <c r="G137">
        <f>TREND(Calibration!$A$4:$A$6,Calibration!$B$4:$B$6,'CO2 Concentration Data'!D137)</f>
        <v>513.81883950588303</v>
      </c>
      <c r="H137">
        <f>TREND(Calibration!$A$4:$A$6,Calibration!$C$4:$C$6,'CO2 Concentration Data'!C137)</f>
        <v>651.6439477908217</v>
      </c>
      <c r="I137">
        <f>TREND(Calibration!$A$4:$A$6,Calibration!$D$4:$D$6,'CO2 Concentration Data'!B137)</f>
        <v>683.77066629604792</v>
      </c>
      <c r="J137">
        <f>TREND(Calibration!$A$4:$A$6,Calibration!$E$4:$E$6,'CO2 Concentration Data'!E137)</f>
        <v>425.34172521551227</v>
      </c>
      <c r="K137">
        <f t="shared" si="1"/>
        <v>418.03296956937044</v>
      </c>
    </row>
    <row r="138" spans="1:11" x14ac:dyDescent="0.25">
      <c r="A138">
        <v>675707</v>
      </c>
      <c r="B138">
        <v>0.71390003000000002</v>
      </c>
      <c r="C138">
        <v>1.6256999999999999</v>
      </c>
      <c r="D138">
        <v>1.278</v>
      </c>
      <c r="E138">
        <v>0.62040001</v>
      </c>
      <c r="G138">
        <f>TREND(Calibration!$A$4:$A$6,Calibration!$B$4:$B$6,'CO2 Concentration Data'!D138)</f>
        <v>513.58010697064401</v>
      </c>
      <c r="H138">
        <f>TREND(Calibration!$A$4:$A$6,Calibration!$C$4:$C$6,'CO2 Concentration Data'!C138)</f>
        <v>650.99685439472671</v>
      </c>
      <c r="I138">
        <f>TREND(Calibration!$A$4:$A$6,Calibration!$D$4:$D$6,'CO2 Concentration Data'!B138)</f>
        <v>708.97873837090617</v>
      </c>
      <c r="J138">
        <f>TREND(Calibration!$A$4:$A$6,Calibration!$E$4:$E$6,'CO2 Concentration Data'!E138)</f>
        <v>426.01151385620312</v>
      </c>
      <c r="K138">
        <f t="shared" si="1"/>
        <v>418.27849306821935</v>
      </c>
    </row>
    <row r="139" spans="1:11" x14ac:dyDescent="0.25">
      <c r="A139">
        <v>680718</v>
      </c>
      <c r="B139">
        <v>0.70459998000000001</v>
      </c>
      <c r="C139">
        <v>1.62399995</v>
      </c>
      <c r="D139">
        <v>1.2726000500000001</v>
      </c>
      <c r="E139">
        <v>0.62480002999999995</v>
      </c>
      <c r="G139">
        <f>TREND(Calibration!$A$4:$A$6,Calibration!$B$4:$B$6,'CO2 Concentration Data'!D139)</f>
        <v>511.43146242638613</v>
      </c>
      <c r="H139">
        <f>TREND(Calibration!$A$4:$A$6,Calibration!$C$4:$C$6,'CO2 Concentration Data'!C139)</f>
        <v>650.30930603406182</v>
      </c>
      <c r="I139">
        <f>TREND(Calibration!$A$4:$A$6,Calibration!$D$4:$D$6,'CO2 Concentration Data'!B139)</f>
        <v>699.63866412006655</v>
      </c>
      <c r="J139">
        <f>TREND(Calibration!$A$4:$A$6,Calibration!$E$4:$E$6,'CO2 Concentration Data'!E139)</f>
        <v>428.69068059694177</v>
      </c>
      <c r="K139">
        <f t="shared" si="1"/>
        <v>418.55740877171951</v>
      </c>
    </row>
    <row r="140" spans="1:11" x14ac:dyDescent="0.25">
      <c r="A140">
        <v>685706</v>
      </c>
      <c r="B140">
        <v>0.68989997999999997</v>
      </c>
      <c r="C140">
        <v>1.6251000200000001</v>
      </c>
      <c r="D140">
        <v>1.2757999900000001</v>
      </c>
      <c r="E140">
        <v>0.62809998</v>
      </c>
      <c r="G140">
        <f>TREND(Calibration!$A$4:$A$6,Calibration!$B$4:$B$6,'CO2 Concentration Data'!D140)</f>
        <v>512.70472118303246</v>
      </c>
      <c r="H140">
        <f>TREND(Calibration!$A$4:$A$6,Calibration!$C$4:$C$6,'CO2 Concentration Data'!C140)</f>
        <v>650.75420549296996</v>
      </c>
      <c r="I140">
        <f>TREND(Calibration!$A$4:$A$6,Calibration!$D$4:$D$6,'CO2 Concentration Data'!B140)</f>
        <v>684.87540032177071</v>
      </c>
      <c r="J140">
        <f>TREND(Calibration!$A$4:$A$6,Calibration!$E$4:$E$6,'CO2 Concentration Data'!E140)</f>
        <v>430.70001607407619</v>
      </c>
      <c r="K140">
        <f t="shared" si="1"/>
        <v>419.00917237101243</v>
      </c>
    </row>
    <row r="141" spans="1:11" x14ac:dyDescent="0.25">
      <c r="A141">
        <v>690706</v>
      </c>
      <c r="B141">
        <v>0.67129998999999996</v>
      </c>
      <c r="C141">
        <v>1.62839997</v>
      </c>
      <c r="D141">
        <v>1.28400004</v>
      </c>
      <c r="E141">
        <v>0.62370002000000002</v>
      </c>
      <c r="G141">
        <f>TREND(Calibration!$A$4:$A$6,Calibration!$B$4:$B$6,'CO2 Concentration Data'!D141)</f>
        <v>515.96752781923124</v>
      </c>
      <c r="H141">
        <f>TREND(Calibration!$A$4:$A$6,Calibration!$C$4:$C$6,'CO2 Concentration Data'!C141)</f>
        <v>652.08879871833176</v>
      </c>
      <c r="I141">
        <f>TREND(Calibration!$A$4:$A$6,Calibration!$D$4:$D$6,'CO2 Concentration Data'!B141)</f>
        <v>666.19536229349421</v>
      </c>
      <c r="J141">
        <f>TREND(Calibration!$A$4:$A$6,Calibration!$E$4:$E$6,'CO2 Concentration Data'!E141)</f>
        <v>428.02088586726336</v>
      </c>
      <c r="K141">
        <f t="shared" si="1"/>
        <v>419.38433277380074</v>
      </c>
    </row>
    <row r="142" spans="1:11" x14ac:dyDescent="0.25">
      <c r="A142">
        <v>695705</v>
      </c>
      <c r="B142">
        <v>0.68709998999999999</v>
      </c>
      <c r="C142">
        <v>1.6278999999999999</v>
      </c>
      <c r="D142">
        <v>1.2824000099999999</v>
      </c>
      <c r="E142">
        <v>0.61610001000000003</v>
      </c>
      <c r="G142">
        <f>TREND(Calibration!$A$4:$A$6,Calibration!$B$4:$B$6,'CO2 Concentration Data'!D142)</f>
        <v>515.33087456685871</v>
      </c>
      <c r="H142">
        <f>TREND(Calibration!$A$4:$A$6,Calibration!$C$4:$C$6,'CO2 Concentration Data'!C142)</f>
        <v>651.88659669257856</v>
      </c>
      <c r="I142">
        <f>TREND(Calibration!$A$4:$A$6,Calibration!$D$4:$D$6,'CO2 Concentration Data'!B142)</f>
        <v>682.06336011751284</v>
      </c>
      <c r="J142">
        <f>TREND(Calibration!$A$4:$A$6,Calibration!$E$4:$E$6,'CO2 Concentration Data'!E142)</f>
        <v>423.39324916986612</v>
      </c>
      <c r="K142">
        <f t="shared" si="1"/>
        <v>419.70646064766811</v>
      </c>
    </row>
    <row r="143" spans="1:11" x14ac:dyDescent="0.25">
      <c r="A143">
        <v>700706</v>
      </c>
      <c r="B143">
        <v>0.67889999999999995</v>
      </c>
      <c r="C143">
        <v>1.6459000100000001</v>
      </c>
      <c r="D143">
        <v>1.2834999600000001</v>
      </c>
      <c r="E143">
        <v>0.62480002999999995</v>
      </c>
      <c r="G143">
        <f>TREND(Calibration!$A$4:$A$6,Calibration!$B$4:$B$6,'CO2 Concentration Data'!D143)</f>
        <v>515.76854557611932</v>
      </c>
      <c r="H143">
        <f>TREND(Calibration!$A$4:$A$6,Calibration!$C$4:$C$6,'CO2 Concentration Data'!C143)</f>
        <v>659.16631044655821</v>
      </c>
      <c r="I143">
        <f>TREND(Calibration!$A$4:$A$6,Calibration!$D$4:$D$6,'CO2 Concentration Data'!B143)</f>
        <v>673.82808015061573</v>
      </c>
      <c r="J143">
        <f>TREND(Calibration!$A$4:$A$6,Calibration!$E$4:$E$6,'CO2 Concentration Data'!E143)</f>
        <v>428.69068059694177</v>
      </c>
      <c r="K143">
        <f t="shared" si="1"/>
        <v>420.05019480313791</v>
      </c>
    </row>
    <row r="144" spans="1:11" x14ac:dyDescent="0.25">
      <c r="A144">
        <v>705705</v>
      </c>
      <c r="B144">
        <v>0.67180002000000005</v>
      </c>
      <c r="C144">
        <v>1.62839997</v>
      </c>
      <c r="D144">
        <v>1.2753000299999999</v>
      </c>
      <c r="E144">
        <v>0.61930001000000001</v>
      </c>
      <c r="G144">
        <f>TREND(Calibration!$A$4:$A$6,Calibration!$B$4:$B$6,'CO2 Concentration Data'!D144)</f>
        <v>512.50578668801904</v>
      </c>
      <c r="H144">
        <f>TREND(Calibration!$A$4:$A$6,Calibration!$C$4:$C$6,'CO2 Concentration Data'!C144)</f>
        <v>652.08879871833176</v>
      </c>
      <c r="I144">
        <f>TREND(Calibration!$A$4:$A$6,Calibration!$D$4:$D$6,'CO2 Concentration Data'!B144)</f>
        <v>666.69754425247811</v>
      </c>
      <c r="J144">
        <f>TREND(Calibration!$A$4:$A$6,Calibration!$E$4:$E$6,'CO2 Concentration Data'!E144)</f>
        <v>425.34172521551227</v>
      </c>
      <c r="K144">
        <f t="shared" si="1"/>
        <v>420.29571830198694</v>
      </c>
    </row>
    <row r="145" spans="1:11" x14ac:dyDescent="0.25">
      <c r="A145">
        <v>710705</v>
      </c>
      <c r="B145">
        <v>0.66140001999999998</v>
      </c>
      <c r="C145">
        <v>1.6261999600000001</v>
      </c>
      <c r="D145">
        <v>1.2862000499999999</v>
      </c>
      <c r="E145">
        <v>0.62040001</v>
      </c>
      <c r="G145">
        <f>TREND(Calibration!$A$4:$A$6,Calibration!$B$4:$B$6,'CO2 Concentration Data'!D145)</f>
        <v>516.84291360684279</v>
      </c>
      <c r="H145">
        <f>TREND(Calibration!$A$4:$A$6,Calibration!$C$4:$C$6,'CO2 Concentration Data'!C145)</f>
        <v>651.19905237619685</v>
      </c>
      <c r="I145">
        <f>TREND(Calibration!$A$4:$A$6,Calibration!$D$4:$D$6,'CO2 Concentration Data'!B145)</f>
        <v>656.25278619109861</v>
      </c>
      <c r="J145">
        <f>TREND(Calibration!$A$4:$A$6,Calibration!$E$4:$E$6,'CO2 Concentration Data'!E145)</f>
        <v>426.01151385620312</v>
      </c>
      <c r="K145">
        <f t="shared" si="1"/>
        <v>420.50981535709849</v>
      </c>
    </row>
    <row r="146" spans="1:11" x14ac:dyDescent="0.25">
      <c r="A146">
        <v>715709</v>
      </c>
      <c r="B146">
        <v>0.67559999000000004</v>
      </c>
      <c r="C146">
        <v>1.6190999699999999</v>
      </c>
      <c r="D146">
        <v>1.2846000200000001</v>
      </c>
      <c r="E146">
        <v>0.61769998000000004</v>
      </c>
      <c r="G146">
        <f>TREND(Calibration!$A$4:$A$6,Calibration!$B$4:$B$6,'CO2 Concentration Data'!D146)</f>
        <v>516.20626035447026</v>
      </c>
      <c r="H146">
        <f>TREND(Calibration!$A$4:$A$6,Calibration!$C$4:$C$6,'CO2 Concentration Data'!C146)</f>
        <v>648.32761536832186</v>
      </c>
      <c r="I146">
        <f>TREND(Calibration!$A$4:$A$6,Calibration!$D$4:$D$6,'CO2 Concentration Data'!B146)</f>
        <v>670.51386803041078</v>
      </c>
      <c r="J146">
        <f>TREND(Calibration!$A$4:$A$6,Calibration!$E$4:$E$6,'CO2 Concentration Data'!E146)</f>
        <v>424.36746892572626</v>
      </c>
      <c r="K146">
        <f t="shared" si="1"/>
        <v>420.71409107156137</v>
      </c>
    </row>
    <row r="147" spans="1:11" x14ac:dyDescent="0.25">
      <c r="A147">
        <v>720709</v>
      </c>
      <c r="B147">
        <v>0.66579997999999996</v>
      </c>
      <c r="C147">
        <v>1.6649999600000001</v>
      </c>
      <c r="D147">
        <v>1.2905999399999999</v>
      </c>
      <c r="E147">
        <v>0.61110001999999997</v>
      </c>
      <c r="G147">
        <f>TREND(Calibration!$A$4:$A$6,Calibration!$B$4:$B$6,'CO2 Concentration Data'!D147)</f>
        <v>518.59363345495888</v>
      </c>
      <c r="H147">
        <f>TREND(Calibration!$A$4:$A$6,Calibration!$C$4:$C$6,'CO2 Concentration Data'!C147)</f>
        <v>666.89087108376475</v>
      </c>
      <c r="I147">
        <f>TREND(Calibration!$A$4:$A$6,Calibration!$D$4:$D$6,'CO2 Concentration Data'!B147)</f>
        <v>660.67168212184356</v>
      </c>
      <c r="J147">
        <f>TREND(Calibration!$A$4:$A$6,Calibration!$E$4:$E$6,'CO2 Concentration Data'!E147)</f>
        <v>420.34876143753166</v>
      </c>
      <c r="K147">
        <f t="shared" si="1"/>
        <v>420.8201573079171</v>
      </c>
    </row>
    <row r="148" spans="1:11" x14ac:dyDescent="0.25">
      <c r="A148">
        <v>725709</v>
      </c>
      <c r="B148">
        <v>0.69199997000000002</v>
      </c>
      <c r="C148">
        <v>1.6557999800000001</v>
      </c>
      <c r="D148">
        <v>1.3004000200000001</v>
      </c>
      <c r="E148">
        <v>0.61220001999999996</v>
      </c>
      <c r="G148">
        <f>TREND(Calibration!$A$4:$A$6,Calibration!$B$4:$B$6,'CO2 Concentration Data'!D148)</f>
        <v>522.49309334353018</v>
      </c>
      <c r="H148">
        <f>TREND(Calibration!$A$4:$A$6,Calibration!$C$4:$C$6,'CO2 Concentration Data'!C148)</f>
        <v>663.17013865404181</v>
      </c>
      <c r="I148">
        <f>TREND(Calibration!$A$4:$A$6,Calibration!$D$4:$D$6,'CO2 Concentration Data'!B148)</f>
        <v>686.984427964205</v>
      </c>
      <c r="J148">
        <f>TREND(Calibration!$A$4:$A$6,Calibration!$E$4:$E$6,'CO2 Concentration Data'!E148)</f>
        <v>421.01855007822252</v>
      </c>
      <c r="K148">
        <f t="shared" si="1"/>
        <v>420.89479710053541</v>
      </c>
    </row>
    <row r="149" spans="1:11" x14ac:dyDescent="0.25">
      <c r="A149">
        <v>730709</v>
      </c>
      <c r="B149">
        <v>0.69090003</v>
      </c>
      <c r="C149">
        <v>1.66289997</v>
      </c>
      <c r="D149">
        <v>1.29170001</v>
      </c>
      <c r="E149">
        <v>0.61220001999999996</v>
      </c>
      <c r="G149">
        <f>TREND(Calibration!$A$4:$A$6,Calibration!$B$4:$B$6,'CO2 Concentration Data'!D149)</f>
        <v>519.0313522123181</v>
      </c>
      <c r="H149">
        <f>TREND(Calibration!$A$4:$A$6,Calibration!$C$4:$C$6,'CO2 Concentration Data'!C149)</f>
        <v>666.04157566191668</v>
      </c>
      <c r="I149">
        <f>TREND(Calibration!$A$4:$A$6,Calibration!$D$4:$D$6,'CO2 Concentration Data'!B149)</f>
        <v>685.8797541967017</v>
      </c>
      <c r="J149">
        <f>TREND(Calibration!$A$4:$A$6,Calibration!$E$4:$E$6,'CO2 Concentration Data'!E149)</f>
        <v>421.01855007822252</v>
      </c>
      <c r="K149">
        <f t="shared" si="1"/>
        <v>421.01264925993979</v>
      </c>
    </row>
    <row r="150" spans="1:11" x14ac:dyDescent="0.25">
      <c r="A150">
        <v>735709</v>
      </c>
      <c r="B150">
        <v>0.67070001000000001</v>
      </c>
      <c r="C150">
        <v>1.653</v>
      </c>
      <c r="D150">
        <v>1.2943999799999999</v>
      </c>
      <c r="E150">
        <v>0.61220001999999996</v>
      </c>
      <c r="G150">
        <f>TREND(Calibration!$A$4:$A$6,Calibration!$B$4:$B$6,'CO2 Concentration Data'!D150)</f>
        <v>520.10567249494284</v>
      </c>
      <c r="H150">
        <f>TREND(Calibration!$A$4:$A$6,Calibration!$C$4:$C$6,'CO2 Concentration Data'!C150)</f>
        <v>662.03774745443309</v>
      </c>
      <c r="I150">
        <f>TREND(Calibration!$A$4:$A$6,Calibration!$D$4:$D$6,'CO2 Concentration Data'!B150)</f>
        <v>665.59280018371862</v>
      </c>
      <c r="J150">
        <f>TREND(Calibration!$A$4:$A$6,Calibration!$E$4:$E$6,'CO2 Concentration Data'!E150)</f>
        <v>421.01855007822252</v>
      </c>
      <c r="K150">
        <f t="shared" si="1"/>
        <v>421.11871549629564</v>
      </c>
    </row>
    <row r="151" spans="1:11" x14ac:dyDescent="0.25">
      <c r="A151">
        <v>740709</v>
      </c>
      <c r="B151">
        <v>0.69260001000000004</v>
      </c>
      <c r="C151">
        <v>1.6503000299999999</v>
      </c>
      <c r="D151">
        <v>1.3009999999999999</v>
      </c>
      <c r="E151">
        <v>0.60240000000000005</v>
      </c>
      <c r="G151">
        <f>TREND(Calibration!$A$4:$A$6,Calibration!$B$4:$B$6,'CO2 Concentration Data'!D151)</f>
        <v>522.73182587876909</v>
      </c>
      <c r="H151">
        <f>TREND(Calibration!$A$4:$A$6,Calibration!$C$4:$C$6,'CO2 Concentration Data'!C151)</f>
        <v>660.94580313082815</v>
      </c>
      <c r="I151">
        <f>TREND(Calibration!$A$4:$A$6,Calibration!$D$4:$D$6,'CO2 Concentration Data'!B151)</f>
        <v>687.58705033220019</v>
      </c>
      <c r="J151">
        <f>TREND(Calibration!$A$4:$A$6,Calibration!$E$4:$E$6,'CO2 Concentration Data'!E151)</f>
        <v>415.05133001045601</v>
      </c>
      <c r="K151">
        <f t="shared" si="1"/>
        <v>421.07550312950957</v>
      </c>
    </row>
    <row r="152" spans="1:11" x14ac:dyDescent="0.25">
      <c r="A152">
        <v>745709</v>
      </c>
      <c r="B152">
        <v>0.71939998999999999</v>
      </c>
      <c r="C152">
        <v>1.6699999599999999</v>
      </c>
      <c r="D152">
        <v>1.31079996</v>
      </c>
      <c r="E152">
        <v>0.59799999000000004</v>
      </c>
      <c r="G152">
        <f>TREND(Calibration!$A$4:$A$6,Calibration!$B$4:$B$6,'CO2 Concentration Data'!D152)</f>
        <v>526.63123801924178</v>
      </c>
      <c r="H152">
        <f>TREND(Calibration!$A$4:$A$6,Calibration!$C$4:$C$6,'CO2 Concentration Data'!C152)</f>
        <v>668.91301266979156</v>
      </c>
      <c r="I152">
        <f>TREND(Calibration!$A$4:$A$6,Calibration!$D$4:$D$6,'CO2 Concentration Data'!B152)</f>
        <v>714.5023683273738</v>
      </c>
      <c r="J152">
        <f>TREND(Calibration!$A$4:$A$6,Calibration!$E$4:$E$6,'CO2 Concentration Data'!E152)</f>
        <v>412.37216935870492</v>
      </c>
      <c r="K152">
        <f t="shared" si="1"/>
        <v>421.00086333689126</v>
      </c>
    </row>
    <row r="153" spans="1:11" x14ac:dyDescent="0.25">
      <c r="A153">
        <v>750709</v>
      </c>
      <c r="B153">
        <v>0.73580003000000005</v>
      </c>
      <c r="C153">
        <v>1.6655999399999999</v>
      </c>
      <c r="D153">
        <v>1.30369997</v>
      </c>
      <c r="E153">
        <v>0.60290003000000003</v>
      </c>
      <c r="G153">
        <f>TREND(Calibration!$A$4:$A$6,Calibration!$B$4:$B$6,'CO2 Concentration Data'!D153)</f>
        <v>523.80614616139394</v>
      </c>
      <c r="H153">
        <f>TREND(Calibration!$A$4:$A$6,Calibration!$C$4:$C$6,'CO2 Concentration Data'!C153)</f>
        <v>667.13351998552162</v>
      </c>
      <c r="I153">
        <f>TREND(Calibration!$A$4:$A$6,Calibration!$D$4:$D$6,'CO2 Concentration Data'!B153)</f>
        <v>730.97298851938774</v>
      </c>
      <c r="J153">
        <f>TREND(Calibration!$A$4:$A$6,Calibration!$E$4:$E$6,'CO2 Concentration Data'!E153)</f>
        <v>415.35579765955111</v>
      </c>
      <c r="K153">
        <f t="shared" si="1"/>
        <v>420.91443997825178</v>
      </c>
    </row>
    <row r="154" spans="1:11" x14ac:dyDescent="0.25">
      <c r="A154">
        <v>755709</v>
      </c>
      <c r="B154">
        <v>0.72869998000000002</v>
      </c>
      <c r="C154">
        <v>1.72409999</v>
      </c>
      <c r="D154">
        <v>1.30589998</v>
      </c>
      <c r="E154">
        <v>0.60509997999999998</v>
      </c>
      <c r="G154">
        <f>TREND(Calibration!$A$4:$A$6,Calibration!$B$4:$B$6,'CO2 Concentration Data'!D154)</f>
        <v>524.68153194900549</v>
      </c>
      <c r="H154">
        <f>TREND(Calibration!$A$4:$A$6,Calibration!$C$4:$C$6,'CO2 Concentration Data'!C154)</f>
        <v>690.792596763451</v>
      </c>
      <c r="I154">
        <f>TREND(Calibration!$A$4:$A$6,Calibration!$D$4:$D$6,'CO2 Concentration Data'!B154)</f>
        <v>723.84238231999382</v>
      </c>
      <c r="J154">
        <f>TREND(Calibration!$A$4:$A$6,Calibration!$E$4:$E$6,'CO2 Concentration Data'!E154)</f>
        <v>416.69534449599462</v>
      </c>
      <c r="K154">
        <f t="shared" si="1"/>
        <v>420.90265405520302</v>
      </c>
    </row>
    <row r="155" spans="1:11" x14ac:dyDescent="0.25">
      <c r="A155">
        <v>760709</v>
      </c>
      <c r="B155">
        <v>0.74890000000000001</v>
      </c>
      <c r="C155">
        <v>1.7087999599999999</v>
      </c>
      <c r="D155">
        <v>1.2971999599999999</v>
      </c>
      <c r="E155">
        <v>0.60680002</v>
      </c>
      <c r="G155">
        <f>TREND(Calibration!$A$4:$A$6,Calibration!$B$4:$B$6,'CO2 Concentration Data'!D155)</f>
        <v>521.21978683878513</v>
      </c>
      <c r="H155">
        <f>TREND(Calibration!$A$4:$A$6,Calibration!$C$4:$C$6,'CO2 Concentration Data'!C155)</f>
        <v>684.60483137735946</v>
      </c>
      <c r="I155">
        <f>TREND(Calibration!$A$4:$A$6,Calibration!$D$4:$D$6,'CO2 Concentration Data'!B155)</f>
        <v>744.12933633297689</v>
      </c>
      <c r="J155">
        <f>TREND(Calibration!$A$4:$A$6,Calibration!$E$4:$E$6,'CO2 Concentration Data'!E155)</f>
        <v>417.73049675119466</v>
      </c>
      <c r="K155">
        <f t="shared" si="1"/>
        <v>420.94586642198919</v>
      </c>
    </row>
    <row r="156" spans="1:11" x14ac:dyDescent="0.25">
      <c r="A156">
        <v>765707</v>
      </c>
      <c r="B156">
        <v>0.73140000999999999</v>
      </c>
      <c r="C156">
        <v>1.72189999</v>
      </c>
      <c r="D156">
        <v>1.29830003</v>
      </c>
      <c r="E156">
        <v>0.60350000999999998</v>
      </c>
      <c r="G156">
        <f>TREND(Calibration!$A$4:$A$6,Calibration!$B$4:$B$6,'CO2 Concentration Data'!D156)</f>
        <v>521.65750559614435</v>
      </c>
      <c r="H156">
        <f>TREND(Calibration!$A$4:$A$6,Calibration!$C$4:$C$6,'CO2 Concentration Data'!C156)</f>
        <v>689.90285446559926</v>
      </c>
      <c r="I156">
        <f>TREND(Calibration!$A$4:$A$6,Calibration!$D$4:$D$6,'CO2 Concentration Data'!B156)</f>
        <v>726.55403233042318</v>
      </c>
      <c r="J156">
        <f>TREND(Calibration!$A$4:$A$6,Calibration!$E$4:$E$6,'CO2 Concentration Data'!E156)</f>
        <v>415.72112474013443</v>
      </c>
      <c r="K156">
        <f t="shared" si="1"/>
        <v>421.15996347710069</v>
      </c>
    </row>
    <row r="157" spans="1:11" x14ac:dyDescent="0.25">
      <c r="A157">
        <v>770708</v>
      </c>
      <c r="B157">
        <v>0.72430002999999998</v>
      </c>
      <c r="C157">
        <v>1.71749997</v>
      </c>
      <c r="D157">
        <v>1.2992999599999999</v>
      </c>
      <c r="E157">
        <v>0.60570002000000001</v>
      </c>
      <c r="G157">
        <f>TREND(Calibration!$A$4:$A$6,Calibration!$B$4:$B$6,'CO2 Concentration Data'!D157)</f>
        <v>522.05537856517913</v>
      </c>
      <c r="H157">
        <f>TREND(Calibration!$A$4:$A$6,Calibration!$C$4:$C$6,'CO2 Concentration Data'!C157)</f>
        <v>688.12336178132932</v>
      </c>
      <c r="I157">
        <f>TREND(Calibration!$A$4:$A$6,Calibration!$D$4:$D$6,'CO2 Concentration Data'!B157)</f>
        <v>719.42349643228545</v>
      </c>
      <c r="J157">
        <f>TREND(Calibration!$A$4:$A$6,Calibration!$E$4:$E$6,'CO2 Concentration Data'!E157)</f>
        <v>417.06070811050381</v>
      </c>
      <c r="K157">
        <f t="shared" si="1"/>
        <v>421.42905764353338</v>
      </c>
    </row>
    <row r="158" spans="1:11" x14ac:dyDescent="0.25">
      <c r="A158">
        <v>775709</v>
      </c>
      <c r="B158">
        <v>0.71060002</v>
      </c>
      <c r="C158">
        <v>1.6875</v>
      </c>
      <c r="D158">
        <v>1.3014999599999999</v>
      </c>
      <c r="E158">
        <v>0.60129999999999995</v>
      </c>
      <c r="G158">
        <f>TREND(Calibration!$A$4:$A$6,Calibration!$B$4:$B$6,'CO2 Concentration Data'!D158)</f>
        <v>522.93076037378239</v>
      </c>
      <c r="H158">
        <f>TREND(Calibration!$A$4:$A$6,Calibration!$C$4:$C$6,'CO2 Concentration Data'!C158)</f>
        <v>675.99052439801801</v>
      </c>
      <c r="I158">
        <f>TREND(Calibration!$A$4:$A$6,Calibration!$D$4:$D$6,'CO2 Concentration Data'!B158)</f>
        <v>705.6645262507011</v>
      </c>
      <c r="J158">
        <f>TREND(Calibration!$A$4:$A$6,Calibration!$E$4:$E$6,'CO2 Concentration Data'!E158)</f>
        <v>414.38154136976505</v>
      </c>
      <c r="K158">
        <f t="shared" si="1"/>
        <v>421.53708846228909</v>
      </c>
    </row>
    <row r="159" spans="1:11" x14ac:dyDescent="0.25">
      <c r="A159">
        <v>780707</v>
      </c>
      <c r="B159">
        <v>0.75160002999999997</v>
      </c>
      <c r="C159">
        <v>1.6918</v>
      </c>
      <c r="D159">
        <v>1.29110003</v>
      </c>
      <c r="E159">
        <v>0.60290003000000003</v>
      </c>
      <c r="G159">
        <f>TREND(Calibration!$A$4:$A$6,Calibration!$B$4:$B$6,'CO2 Concentration Data'!D159)</f>
        <v>518.79261967707907</v>
      </c>
      <c r="H159">
        <f>TREND(Calibration!$A$4:$A$6,Calibration!$C$4:$C$6,'CO2 Concentration Data'!C159)</f>
        <v>677.72956616200111</v>
      </c>
      <c r="I159">
        <f>TREND(Calibration!$A$4:$A$6,Calibration!$D$4:$D$6,'CO2 Concentration Data'!B159)</f>
        <v>746.84098634340626</v>
      </c>
      <c r="J159">
        <f>TREND(Calibration!$A$4:$A$6,Calibration!$E$4:$E$6,'CO2 Concentration Data'!E159)</f>
        <v>415.35579765955111</v>
      </c>
      <c r="K159">
        <f t="shared" si="1"/>
        <v>421.42905882204701</v>
      </c>
    </row>
    <row r="160" spans="1:11" x14ac:dyDescent="0.25">
      <c r="A160">
        <v>785707</v>
      </c>
      <c r="B160">
        <v>0.70349996999999997</v>
      </c>
      <c r="C160">
        <v>1.7640000600000001</v>
      </c>
      <c r="D160">
        <v>1.2933000299999999</v>
      </c>
      <c r="E160">
        <v>0.59969996999999997</v>
      </c>
      <c r="G160">
        <f>TREND(Calibration!$A$4:$A$6,Calibration!$B$4:$B$6,'CO2 Concentration Data'!D160)</f>
        <v>519.66800148568234</v>
      </c>
      <c r="H160">
        <f>TREND(Calibration!$A$4:$A$6,Calibration!$C$4:$C$6,'CO2 Concentration Data'!C160)</f>
        <v>706.92931492992716</v>
      </c>
      <c r="I160">
        <f>TREND(Calibration!$A$4:$A$6,Calibration!$D$4:$D$6,'CO2 Concentration Data'!B160)</f>
        <v>698.53392005130718</v>
      </c>
      <c r="J160">
        <f>TREND(Calibration!$A$4:$A$6,Calibration!$E$4:$E$6,'CO2 Concentration Data'!E160)</f>
        <v>413.40728507997909</v>
      </c>
      <c r="K160">
        <f t="shared" si="1"/>
        <v>421.14032177789824</v>
      </c>
    </row>
    <row r="161" spans="1:11" x14ac:dyDescent="0.25">
      <c r="A161">
        <v>790707</v>
      </c>
      <c r="B161">
        <v>0.74940001999999994</v>
      </c>
      <c r="C161">
        <v>1.7475999600000001</v>
      </c>
      <c r="D161">
        <v>1.30369997</v>
      </c>
      <c r="E161">
        <v>0.59310001000000001</v>
      </c>
      <c r="G161">
        <f>TREND(Calibration!$A$4:$A$6,Calibration!$B$4:$B$6,'CO2 Concentration Data'!D161)</f>
        <v>523.80614616139394</v>
      </c>
      <c r="H161">
        <f>TREND(Calibration!$A$4:$A$6,Calibration!$C$4:$C$6,'CO2 Concentration Data'!C161)</f>
        <v>700.29665008492748</v>
      </c>
      <c r="I161">
        <f>TREND(Calibration!$A$4:$A$6,Calibration!$D$4:$D$6,'CO2 Concentration Data'!B161)</f>
        <v>744.63150824892398</v>
      </c>
      <c r="J161">
        <f>TREND(Calibration!$A$4:$A$6,Calibration!$E$4:$E$6,'CO2 Concentration Data'!E161)</f>
        <v>409.38857759178455</v>
      </c>
      <c r="K161">
        <f t="shared" si="1"/>
        <v>420.65713173486779</v>
      </c>
    </row>
    <row r="162" spans="1:11" x14ac:dyDescent="0.25">
      <c r="A162">
        <v>795709</v>
      </c>
      <c r="B162">
        <v>0.70130002000000002</v>
      </c>
      <c r="C162">
        <v>1.76069999</v>
      </c>
      <c r="D162">
        <v>1.2900999799999999</v>
      </c>
      <c r="E162">
        <v>0.59799999000000004</v>
      </c>
      <c r="G162">
        <f>TREND(Calibration!$A$4:$A$6,Calibration!$B$4:$B$6,'CO2 Concentration Data'!D162)</f>
        <v>518.39469895994557</v>
      </c>
      <c r="H162">
        <f>TREND(Calibration!$A$4:$A$6,Calibration!$C$4:$C$6,'CO2 Concentration Data'!C162)</f>
        <v>705.59467317316717</v>
      </c>
      <c r="I162">
        <f>TREND(Calibration!$A$4:$A$6,Calibration!$D$4:$D$6,'CO2 Concentration Data'!B162)</f>
        <v>696.3245022150445</v>
      </c>
      <c r="J162">
        <f>TREND(Calibration!$A$4:$A$6,Calibration!$E$4:$E$6,'CO2 Concentration Data'!E162)</f>
        <v>412.37216935870492</v>
      </c>
      <c r="K162">
        <f t="shared" ref="K162:K225" si="2">AVERAGE(J132:J162)</f>
        <v>420.24858050236099</v>
      </c>
    </row>
    <row r="163" spans="1:11" x14ac:dyDescent="0.25">
      <c r="A163">
        <v>800709</v>
      </c>
      <c r="B163">
        <v>0.68550003000000004</v>
      </c>
      <c r="C163">
        <v>1.76180005</v>
      </c>
      <c r="D163">
        <v>1.2862000499999999</v>
      </c>
      <c r="E163">
        <v>0.59799999000000004</v>
      </c>
      <c r="G163">
        <f>TREND(Calibration!$A$4:$A$6,Calibration!$B$4:$B$6,'CO2 Concentration Data'!D163)</f>
        <v>516.84291360684279</v>
      </c>
      <c r="H163">
        <f>TREND(Calibration!$A$4:$A$6,Calibration!$C$4:$C$6,'CO2 Concentration Data'!C163)</f>
        <v>706.03956858779213</v>
      </c>
      <c r="I163">
        <f>TREND(Calibration!$A$4:$A$6,Calibration!$D$4:$D$6,'CO2 Concentration Data'!B163)</f>
        <v>680.45651443406246</v>
      </c>
      <c r="J163">
        <f>TREND(Calibration!$A$4:$A$6,Calibration!$E$4:$E$6,'CO2 Concentration Data'!E163)</f>
        <v>412.37216935870492</v>
      </c>
      <c r="K163">
        <f t="shared" si="2"/>
        <v>419.80860164760298</v>
      </c>
    </row>
    <row r="164" spans="1:11" x14ac:dyDescent="0.25">
      <c r="A164">
        <v>805709</v>
      </c>
      <c r="B164">
        <v>0.65759999000000002</v>
      </c>
      <c r="C164">
        <v>1.69889998</v>
      </c>
      <c r="D164">
        <v>1.2955000400000001</v>
      </c>
      <c r="E164">
        <v>0.59530002000000004</v>
      </c>
      <c r="G164">
        <f>TREND(Calibration!$A$4:$A$6,Calibration!$B$4:$B$6,'CO2 Concentration Data'!D164)</f>
        <v>520.54338727329389</v>
      </c>
      <c r="H164">
        <f>TREND(Calibration!$A$4:$A$6,Calibration!$C$4:$C$6,'CO2 Concentration Data'!C164)</f>
        <v>680.60099912559281</v>
      </c>
      <c r="I164">
        <f>TREND(Calibration!$A$4:$A$6,Calibration!$D$4:$D$6,'CO2 Concentration Data'!B164)</f>
        <v>652.43640215494645</v>
      </c>
      <c r="J164">
        <f>TREND(Calibration!$A$4:$A$6,Calibration!$E$4:$E$6,'CO2 Concentration Data'!E164)</f>
        <v>410.72816096215394</v>
      </c>
      <c r="K164">
        <f t="shared" si="2"/>
        <v>419.49825969678426</v>
      </c>
    </row>
    <row r="165" spans="1:11" x14ac:dyDescent="0.25">
      <c r="A165">
        <v>810711</v>
      </c>
      <c r="B165">
        <v>0.67180002000000005</v>
      </c>
      <c r="C165">
        <v>1.6895999900000001</v>
      </c>
      <c r="D165">
        <v>1.29879999</v>
      </c>
      <c r="E165">
        <v>0.59530002000000004</v>
      </c>
      <c r="G165">
        <f>TREND(Calibration!$A$4:$A$6,Calibration!$B$4:$B$6,'CO2 Concentration Data'!D165)</f>
        <v>521.85644009115765</v>
      </c>
      <c r="H165">
        <f>TREND(Calibration!$A$4:$A$6,Calibration!$C$4:$C$6,'CO2 Concentration Data'!C165)</f>
        <v>676.83981981986608</v>
      </c>
      <c r="I165">
        <f>TREND(Calibration!$A$4:$A$6,Calibration!$D$4:$D$6,'CO2 Concentration Data'!B165)</f>
        <v>666.69754425247811</v>
      </c>
      <c r="J165">
        <f>TREND(Calibration!$A$4:$A$6,Calibration!$E$4:$E$6,'CO2 Concentration Data'!E165)</f>
        <v>410.72816096215394</v>
      </c>
      <c r="K165">
        <f t="shared" si="2"/>
        <v>419.21934536821686</v>
      </c>
    </row>
    <row r="166" spans="1:11" x14ac:dyDescent="0.25">
      <c r="A166">
        <v>815709</v>
      </c>
      <c r="B166">
        <v>0.72369998999999996</v>
      </c>
      <c r="C166">
        <v>1.67320001</v>
      </c>
      <c r="D166">
        <v>1.29110003</v>
      </c>
      <c r="E166">
        <v>0.59469998000000002</v>
      </c>
      <c r="G166">
        <f>TREND(Calibration!$A$4:$A$6,Calibration!$B$4:$B$6,'CO2 Concentration Data'!D166)</f>
        <v>518.79261967707907</v>
      </c>
      <c r="H166">
        <f>TREND(Calibration!$A$4:$A$6,Calibration!$C$4:$C$6,'CO2 Concentration Data'!C166)</f>
        <v>670.20720350626448</v>
      </c>
      <c r="I166">
        <f>TREND(Calibration!$A$4:$A$6,Calibration!$D$4:$D$6,'CO2 Concentration Data'!B166)</f>
        <v>718.82087406429025</v>
      </c>
      <c r="J166">
        <f>TREND(Calibration!$A$4:$A$6,Calibration!$E$4:$E$6,'CO2 Concentration Data'!E166)</f>
        <v>410.36279734764469</v>
      </c>
      <c r="K166">
        <f t="shared" si="2"/>
        <v>418.95025120178423</v>
      </c>
    </row>
    <row r="167" spans="1:11" x14ac:dyDescent="0.25">
      <c r="A167">
        <v>820709</v>
      </c>
      <c r="B167">
        <v>0.68989997999999997</v>
      </c>
      <c r="C167">
        <v>1.72189999</v>
      </c>
      <c r="D167">
        <v>1.28900003</v>
      </c>
      <c r="E167">
        <v>0.59969996999999997</v>
      </c>
      <c r="G167">
        <f>TREND(Calibration!$A$4:$A$6,Calibration!$B$4:$B$6,'CO2 Concentration Data'!D167)</f>
        <v>517.95702795068496</v>
      </c>
      <c r="H167">
        <f>TREND(Calibration!$A$4:$A$6,Calibration!$C$4:$C$6,'CO2 Concentration Data'!C167)</f>
        <v>689.90285446559926</v>
      </c>
      <c r="I167">
        <f>TREND(Calibration!$A$4:$A$6,Calibration!$D$4:$D$6,'CO2 Concentration Data'!B167)</f>
        <v>684.87540032177071</v>
      </c>
      <c r="J167">
        <f>TREND(Calibration!$A$4:$A$6,Calibration!$E$4:$E$6,'CO2 Concentration Data'!E167)</f>
        <v>413.40728507997909</v>
      </c>
      <c r="K167">
        <f t="shared" si="2"/>
        <v>418.78918667559373</v>
      </c>
    </row>
    <row r="168" spans="1:11" x14ac:dyDescent="0.25">
      <c r="A168">
        <v>825709</v>
      </c>
      <c r="B168">
        <v>0.65920000999999995</v>
      </c>
      <c r="C168">
        <v>1.6711000199999999</v>
      </c>
      <c r="D168">
        <v>1.2846000200000001</v>
      </c>
      <c r="E168">
        <v>0.59689999000000005</v>
      </c>
      <c r="G168">
        <f>TREND(Calibration!$A$4:$A$6,Calibration!$B$4:$B$6,'CO2 Concentration Data'!D168)</f>
        <v>516.20626035447026</v>
      </c>
      <c r="H168">
        <f>TREND(Calibration!$A$4:$A$6,Calibration!$C$4:$C$6,'CO2 Concentration Data'!C168)</f>
        <v>669.35790808441641</v>
      </c>
      <c r="I168">
        <f>TREND(Calibration!$A$4:$A$6,Calibration!$D$4:$D$6,'CO2 Concentration Data'!B168)</f>
        <v>654.04330809661633</v>
      </c>
      <c r="J168">
        <f>TREND(Calibration!$A$4:$A$6,Calibration!$E$4:$E$6,'CO2 Concentration Data'!E168)</f>
        <v>411.70238071801407</v>
      </c>
      <c r="K168">
        <f t="shared" si="2"/>
        <v>418.34920782083572</v>
      </c>
    </row>
    <row r="169" spans="1:11" x14ac:dyDescent="0.25">
      <c r="A169">
        <v>830709</v>
      </c>
      <c r="B169">
        <v>0.65539997999999999</v>
      </c>
      <c r="C169">
        <v>1.6901999700000001</v>
      </c>
      <c r="D169">
        <v>1.28680003</v>
      </c>
      <c r="E169">
        <v>0.60240000000000005</v>
      </c>
      <c r="G169">
        <f>TREND(Calibration!$A$4:$A$6,Calibration!$B$4:$B$6,'CO2 Concentration Data'!D169)</f>
        <v>517.08164614208169</v>
      </c>
      <c r="H169">
        <f>TREND(Calibration!$A$4:$A$6,Calibration!$C$4:$C$6,'CO2 Concentration Data'!C169)</f>
        <v>677.08246872162306</v>
      </c>
      <c r="I169">
        <f>TREND(Calibration!$A$4:$A$6,Calibration!$D$4:$D$6,'CO2 Concentration Data'!B169)</f>
        <v>650.22692406046417</v>
      </c>
      <c r="J169">
        <f>TREND(Calibration!$A$4:$A$6,Calibration!$E$4:$E$6,'CO2 Concentration Data'!E169)</f>
        <v>415.05133001045601</v>
      </c>
      <c r="K169">
        <f t="shared" si="2"/>
        <v>417.99565350323093</v>
      </c>
    </row>
    <row r="170" spans="1:11" x14ac:dyDescent="0.25">
      <c r="A170">
        <v>835709</v>
      </c>
      <c r="B170">
        <v>0.65759999000000002</v>
      </c>
      <c r="C170">
        <v>1.6535999800000001</v>
      </c>
      <c r="D170">
        <v>1.27970004</v>
      </c>
      <c r="E170">
        <v>0.59689999000000005</v>
      </c>
      <c r="G170">
        <f>TREND(Calibration!$A$4:$A$6,Calibration!$B$4:$B$6,'CO2 Concentration Data'!D170)</f>
        <v>514.25655428423397</v>
      </c>
      <c r="H170">
        <f>TREND(Calibration!$A$4:$A$6,Calibration!$C$4:$C$6,'CO2 Concentration Data'!C170)</f>
        <v>662.28039635619007</v>
      </c>
      <c r="I170">
        <f>TREND(Calibration!$A$4:$A$6,Calibration!$D$4:$D$6,'CO2 Concentration Data'!B170)</f>
        <v>652.43640215494645</v>
      </c>
      <c r="J170">
        <f>TREND(Calibration!$A$4:$A$6,Calibration!$E$4:$E$6,'CO2 Concentration Data'!E170)</f>
        <v>411.70238071801407</v>
      </c>
      <c r="K170">
        <f t="shared" si="2"/>
        <v>417.44764382971709</v>
      </c>
    </row>
    <row r="171" spans="1:11" x14ac:dyDescent="0.25">
      <c r="A171">
        <v>840709</v>
      </c>
      <c r="B171">
        <v>0.68110000999999998</v>
      </c>
      <c r="C171">
        <v>1.6683000299999999</v>
      </c>
      <c r="D171">
        <v>1.2895000000000001</v>
      </c>
      <c r="E171">
        <v>0.59859996999999998</v>
      </c>
      <c r="G171">
        <f>TREND(Calibration!$A$4:$A$6,Calibration!$B$4:$B$6,'CO2 Concentration Data'!D171)</f>
        <v>518.15596642470655</v>
      </c>
      <c r="H171">
        <f>TREND(Calibration!$A$4:$A$6,Calibration!$C$4:$C$6,'CO2 Concentration Data'!C171)</f>
        <v>668.22551284052463</v>
      </c>
      <c r="I171">
        <f>TREND(Calibration!$A$4:$A$6,Calibration!$D$4:$D$6,'CO2 Concentration Data'!B171)</f>
        <v>676.03755824509801</v>
      </c>
      <c r="J171">
        <f>TREND(Calibration!$A$4:$A$6,Calibration!$E$4:$E$6,'CO2 Concentration Data'!E171)</f>
        <v>412.73749643928824</v>
      </c>
      <c r="K171">
        <f t="shared" si="2"/>
        <v>416.8682077124659</v>
      </c>
    </row>
    <row r="172" spans="1:11" x14ac:dyDescent="0.25">
      <c r="A172">
        <v>845709</v>
      </c>
      <c r="B172">
        <v>0.71170001999999999</v>
      </c>
      <c r="C172">
        <v>1.68470001</v>
      </c>
      <c r="D172">
        <v>1.27909994</v>
      </c>
      <c r="E172">
        <v>0.59579998000000001</v>
      </c>
      <c r="G172">
        <f>TREND(Calibration!$A$4:$A$6,Calibration!$B$4:$B$6,'CO2 Concentration Data'!D172)</f>
        <v>514.01777400089622</v>
      </c>
      <c r="H172">
        <f>TREND(Calibration!$A$4:$A$6,Calibration!$C$4:$C$6,'CO2 Concentration Data'!C172)</f>
        <v>674.85812915412623</v>
      </c>
      <c r="I172">
        <f>TREND(Calibration!$A$4:$A$6,Calibration!$D$4:$D$6,'CO2 Concentration Data'!B172)</f>
        <v>706.76926027642389</v>
      </c>
      <c r="J172">
        <f>TREND(Calibration!$A$4:$A$6,Calibration!$E$4:$E$6,'CO2 Concentration Data'!E172)</f>
        <v>411.03258598833554</v>
      </c>
      <c r="K172">
        <f t="shared" si="2"/>
        <v>416.32019803895207</v>
      </c>
    </row>
    <row r="173" spans="1:11" x14ac:dyDescent="0.25">
      <c r="A173">
        <v>850709</v>
      </c>
      <c r="B173">
        <v>0.70569998</v>
      </c>
      <c r="C173">
        <v>1.66890001</v>
      </c>
      <c r="D173">
        <v>1.28900003</v>
      </c>
      <c r="E173">
        <v>0.59859996999999998</v>
      </c>
      <c r="G173">
        <f>TREND(Calibration!$A$4:$A$6,Calibration!$B$4:$B$6,'CO2 Concentration Data'!D173)</f>
        <v>517.95702795068496</v>
      </c>
      <c r="H173">
        <f>TREND(Calibration!$A$4:$A$6,Calibration!$C$4:$C$6,'CO2 Concentration Data'!C173)</f>
        <v>668.4681617422815</v>
      </c>
      <c r="I173">
        <f>TREND(Calibration!$A$4:$A$6,Calibration!$D$4:$D$6,'CO2 Concentration Data'!B173)</f>
        <v>700.74339814578934</v>
      </c>
      <c r="J173">
        <f>TREND(Calibration!$A$4:$A$6,Calibration!$E$4:$E$6,'CO2 Concentration Data'!E173)</f>
        <v>412.73749643928824</v>
      </c>
      <c r="K173">
        <f t="shared" si="2"/>
        <v>415.97646407990112</v>
      </c>
    </row>
    <row r="174" spans="1:11" x14ac:dyDescent="0.25">
      <c r="A174">
        <v>855709</v>
      </c>
      <c r="B174">
        <v>0.69260001000000004</v>
      </c>
      <c r="C174">
        <v>1.7000000500000001</v>
      </c>
      <c r="D174">
        <v>1.2905999399999999</v>
      </c>
      <c r="E174">
        <v>0.60079998000000001</v>
      </c>
      <c r="G174">
        <f>TREND(Calibration!$A$4:$A$6,Calibration!$B$4:$B$6,'CO2 Concentration Data'!D174)</f>
        <v>518.59363345495888</v>
      </c>
      <c r="H174">
        <f>TREND(Calibration!$A$4:$A$6,Calibration!$C$4:$C$6,'CO2 Concentration Data'!C174)</f>
        <v>681.04589858450095</v>
      </c>
      <c r="I174">
        <f>TREND(Calibration!$A$4:$A$6,Calibration!$D$4:$D$6,'CO2 Concentration Data'!B174)</f>
        <v>687.58705033220019</v>
      </c>
      <c r="J174">
        <f>TREND(Calibration!$A$4:$A$6,Calibration!$E$4:$E$6,'CO2 Concentration Data'!E174)</f>
        <v>414.07707980965762</v>
      </c>
      <c r="K174">
        <f t="shared" si="2"/>
        <v>415.50505760289201</v>
      </c>
    </row>
    <row r="175" spans="1:11" x14ac:dyDescent="0.25">
      <c r="A175">
        <v>860709</v>
      </c>
      <c r="B175">
        <v>0.73250002000000003</v>
      </c>
      <c r="C175">
        <v>1.7099000200000001</v>
      </c>
      <c r="D175">
        <v>1.30260003</v>
      </c>
      <c r="E175">
        <v>0.60129999999999995</v>
      </c>
      <c r="G175">
        <f>TREND(Calibration!$A$4:$A$6,Calibration!$B$4:$B$6,'CO2 Concentration Data'!D175)</f>
        <v>523.36847913114173</v>
      </c>
      <c r="H175">
        <f>TREND(Calibration!$A$4:$A$6,Calibration!$C$4:$C$6,'CO2 Concentration Data'!C175)</f>
        <v>685.04972679198443</v>
      </c>
      <c r="I175">
        <f>TREND(Calibration!$A$4:$A$6,Calibration!$D$4:$D$6,'CO2 Concentration Data'!B175)</f>
        <v>727.65877639918267</v>
      </c>
      <c r="J175">
        <f>TREND(Calibration!$A$4:$A$6,Calibration!$E$4:$E$6,'CO2 Concentration Data'!E175)</f>
        <v>414.38154136976505</v>
      </c>
      <c r="K175">
        <f t="shared" si="2"/>
        <v>415.15150328528728</v>
      </c>
    </row>
    <row r="176" spans="1:11" x14ac:dyDescent="0.25">
      <c r="A176">
        <v>865709</v>
      </c>
      <c r="B176">
        <v>0.72320002000000005</v>
      </c>
      <c r="C176">
        <v>1.7099000200000001</v>
      </c>
      <c r="D176">
        <v>1.2802</v>
      </c>
      <c r="E176">
        <v>0.59530002000000004</v>
      </c>
      <c r="G176">
        <f>TREND(Calibration!$A$4:$A$6,Calibration!$B$4:$B$6,'CO2 Concentration Data'!D176)</f>
        <v>514.45548877924716</v>
      </c>
      <c r="H176">
        <f>TREND(Calibration!$A$4:$A$6,Calibration!$C$4:$C$6,'CO2 Concentration Data'!C176)</f>
        <v>685.04972679198443</v>
      </c>
      <c r="I176">
        <f>TREND(Calibration!$A$4:$A$6,Calibration!$D$4:$D$6,'CO2 Concentration Data'!B176)</f>
        <v>718.31875236352607</v>
      </c>
      <c r="J176">
        <f>TREND(Calibration!$A$4:$A$6,Calibration!$E$4:$E$6,'CO2 Concentration Data'!E176)</f>
        <v>410.72816096215394</v>
      </c>
      <c r="K176">
        <f t="shared" si="2"/>
        <v>414.65849190160827</v>
      </c>
    </row>
    <row r="177" spans="1:11" x14ac:dyDescent="0.25">
      <c r="A177">
        <v>870709</v>
      </c>
      <c r="B177">
        <v>0.72049998999999998</v>
      </c>
      <c r="C177">
        <v>1.6852999900000001</v>
      </c>
      <c r="D177">
        <v>1.2785999800000001</v>
      </c>
      <c r="E177">
        <v>0.59310001000000001</v>
      </c>
      <c r="G177">
        <f>TREND(Calibration!$A$4:$A$6,Calibration!$B$4:$B$6,'CO2 Concentration Data'!D177)</f>
        <v>513.81883950588303</v>
      </c>
      <c r="H177">
        <f>TREND(Calibration!$A$4:$A$6,Calibration!$C$4:$C$6,'CO2 Concentration Data'!C177)</f>
        <v>675.1007780558831</v>
      </c>
      <c r="I177">
        <f>TREND(Calibration!$A$4:$A$6,Calibration!$D$4:$D$6,'CO2 Concentration Data'!B177)</f>
        <v>715.60710235309659</v>
      </c>
      <c r="J177">
        <f>TREND(Calibration!$A$4:$A$6,Calibration!$E$4:$E$6,'CO2 Concentration Data'!E177)</f>
        <v>409.38857759178455</v>
      </c>
      <c r="K177">
        <f t="shared" si="2"/>
        <v>414.17530185857788</v>
      </c>
    </row>
    <row r="178" spans="1:11" x14ac:dyDescent="0.25">
      <c r="A178">
        <v>875709</v>
      </c>
      <c r="B178">
        <v>0.68110000999999998</v>
      </c>
      <c r="C178">
        <v>1.7152999600000001</v>
      </c>
      <c r="D178">
        <v>1.2872999899999999</v>
      </c>
      <c r="E178">
        <v>0.59640002000000003</v>
      </c>
      <c r="G178">
        <f>TREND(Calibration!$A$4:$A$6,Calibration!$B$4:$B$6,'CO2 Concentration Data'!D178)</f>
        <v>517.280580637095</v>
      </c>
      <c r="H178">
        <f>TREND(Calibration!$A$4:$A$6,Calibration!$C$4:$C$6,'CO2 Concentration Data'!C178)</f>
        <v>687.23361543919441</v>
      </c>
      <c r="I178">
        <f>TREND(Calibration!$A$4:$A$6,Calibration!$D$4:$D$6,'CO2 Concentration Data'!B178)</f>
        <v>676.03755824509801</v>
      </c>
      <c r="J178">
        <f>TREND(Calibration!$A$4:$A$6,Calibration!$E$4:$E$6,'CO2 Concentration Data'!E178)</f>
        <v>411.39794960284479</v>
      </c>
      <c r="K178">
        <f t="shared" si="2"/>
        <v>413.88656599294285</v>
      </c>
    </row>
    <row r="179" spans="1:11" x14ac:dyDescent="0.25">
      <c r="A179">
        <v>880709</v>
      </c>
      <c r="B179">
        <v>0.68059999000000004</v>
      </c>
      <c r="C179">
        <v>1.7043999400000001</v>
      </c>
      <c r="D179">
        <v>1.2971999599999999</v>
      </c>
      <c r="E179">
        <v>0.59750002999999996</v>
      </c>
      <c r="G179">
        <f>TREND(Calibration!$A$4:$A$6,Calibration!$B$4:$B$6,'CO2 Concentration Data'!D179)</f>
        <v>521.21978683878513</v>
      </c>
      <c r="H179">
        <f>TREND(Calibration!$A$4:$A$6,Calibration!$C$4:$C$6,'CO2 Concentration Data'!C179)</f>
        <v>682.82533869308963</v>
      </c>
      <c r="I179">
        <f>TREND(Calibration!$A$4:$A$6,Calibration!$D$4:$D$6,'CO2 Concentration Data'!B179)</f>
        <v>675.53538632915081</v>
      </c>
      <c r="J179">
        <f>TREND(Calibration!$A$4:$A$6,Calibration!$E$4:$E$6,'CO2 Concentration Data'!E179)</f>
        <v>412.0677443325232</v>
      </c>
      <c r="K179">
        <f t="shared" si="2"/>
        <v>413.59783032372678</v>
      </c>
    </row>
    <row r="180" spans="1:11" x14ac:dyDescent="0.25">
      <c r="A180">
        <v>885709</v>
      </c>
      <c r="B180">
        <v>0.66469997000000003</v>
      </c>
      <c r="C180">
        <v>1.7006000299999999</v>
      </c>
      <c r="D180">
        <v>1.29219997</v>
      </c>
      <c r="E180">
        <v>0.59799999000000004</v>
      </c>
      <c r="G180">
        <f>TREND(Calibration!$A$4:$A$6,Calibration!$B$4:$B$6,'CO2 Concentration Data'!D180)</f>
        <v>519.2302867073314</v>
      </c>
      <c r="H180">
        <f>TREND(Calibration!$A$4:$A$6,Calibration!$C$4:$C$6,'CO2 Concentration Data'!C180)</f>
        <v>681.2885474862577</v>
      </c>
      <c r="I180">
        <f>TREND(Calibration!$A$4:$A$6,Calibration!$D$4:$D$6,'CO2 Concentration Data'!B180)</f>
        <v>659.56693805308419</v>
      </c>
      <c r="J180">
        <f>TREND(Calibration!$A$4:$A$6,Calibration!$E$4:$E$6,'CO2 Concentration Data'!E180)</f>
        <v>412.37216935870492</v>
      </c>
      <c r="K180">
        <f t="shared" si="2"/>
        <v>413.31891481664559</v>
      </c>
    </row>
    <row r="181" spans="1:11" x14ac:dyDescent="0.25">
      <c r="A181">
        <v>890709</v>
      </c>
      <c r="B181">
        <v>0.67949998</v>
      </c>
      <c r="C181">
        <v>1.7689000399999999</v>
      </c>
      <c r="D181">
        <v>1.28190005</v>
      </c>
      <c r="E181">
        <v>0.60460000999999997</v>
      </c>
      <c r="G181">
        <f>TREND(Calibration!$A$4:$A$6,Calibration!$B$4:$B$6,'CO2 Concentration Data'!D181)</f>
        <v>515.13194007184541</v>
      </c>
      <c r="H181">
        <f>TREND(Calibration!$A$4:$A$6,Calibration!$C$4:$C$6,'CO2 Concentration Data'!C181)</f>
        <v>708.91100559566701</v>
      </c>
      <c r="I181">
        <f>TREND(Calibration!$A$4:$A$6,Calibration!$D$4:$D$6,'CO2 Concentration Data'!B181)</f>
        <v>674.43064226039132</v>
      </c>
      <c r="J181">
        <f>TREND(Calibration!$A$4:$A$6,Calibration!$E$4:$E$6,'CO2 Concentration Data'!E181)</f>
        <v>416.39091338082528</v>
      </c>
      <c r="K181">
        <f t="shared" si="2"/>
        <v>413.16963621350374</v>
      </c>
    </row>
    <row r="182" spans="1:11" x14ac:dyDescent="0.25">
      <c r="A182">
        <v>895709</v>
      </c>
      <c r="B182">
        <v>0.69090003</v>
      </c>
      <c r="C182">
        <v>1.7192000199999999</v>
      </c>
      <c r="D182">
        <v>1.2828999800000001</v>
      </c>
      <c r="E182">
        <v>0.59969996999999997</v>
      </c>
      <c r="G182">
        <f>TREND(Calibration!$A$4:$A$6,Calibration!$B$4:$B$6,'CO2 Concentration Data'!D182)</f>
        <v>515.5298130408803</v>
      </c>
      <c r="H182">
        <f>TREND(Calibration!$A$4:$A$6,Calibration!$C$4:$C$6,'CO2 Concentration Data'!C182)</f>
        <v>688.81091014199421</v>
      </c>
      <c r="I182">
        <f>TREND(Calibration!$A$4:$A$6,Calibration!$D$4:$D$6,'CO2 Concentration Data'!B182)</f>
        <v>685.8797541967017</v>
      </c>
      <c r="J182">
        <f>TREND(Calibration!$A$4:$A$6,Calibration!$E$4:$E$6,'CO2 Concentration Data'!E182)</f>
        <v>413.40728507997909</v>
      </c>
      <c r="K182">
        <f t="shared" si="2"/>
        <v>413.11660250606894</v>
      </c>
    </row>
    <row r="183" spans="1:11" x14ac:dyDescent="0.25">
      <c r="A183">
        <v>900709</v>
      </c>
      <c r="B183">
        <v>0.68000000999999999</v>
      </c>
      <c r="C183">
        <v>1.6852999900000001</v>
      </c>
      <c r="D183">
        <v>1.2763999699999999</v>
      </c>
      <c r="E183">
        <v>0.60399997000000005</v>
      </c>
      <c r="G183">
        <f>TREND(Calibration!$A$4:$A$6,Calibration!$B$4:$B$6,'CO2 Concentration Data'!D183)</f>
        <v>512.94345371827148</v>
      </c>
      <c r="H183">
        <f>TREND(Calibration!$A$4:$A$6,Calibration!$C$4:$C$6,'CO2 Concentration Data'!C183)</f>
        <v>675.1007780558831</v>
      </c>
      <c r="I183">
        <f>TREND(Calibration!$A$4:$A$6,Calibration!$D$4:$D$6,'CO2 Concentration Data'!B183)</f>
        <v>674.93282421937511</v>
      </c>
      <c r="J183">
        <f>TREND(Calibration!$A$4:$A$6,Calibration!$E$4:$E$6,'CO2 Concentration Data'!E183)</f>
        <v>416.02554976631615</v>
      </c>
      <c r="K183">
        <f t="shared" si="2"/>
        <v>413.23445348695964</v>
      </c>
    </row>
    <row r="184" spans="1:11" x14ac:dyDescent="0.25">
      <c r="A184">
        <v>905709</v>
      </c>
      <c r="B184">
        <v>0.68000000999999999</v>
      </c>
      <c r="C184">
        <v>1.67320001</v>
      </c>
      <c r="D184">
        <v>1.2769000500000001</v>
      </c>
      <c r="E184">
        <v>0.59969996999999997</v>
      </c>
      <c r="G184">
        <f>TREND(Calibration!$A$4:$A$6,Calibration!$B$4:$B$6,'CO2 Concentration Data'!D184)</f>
        <v>513.1424359613834</v>
      </c>
      <c r="H184">
        <f>TREND(Calibration!$A$4:$A$6,Calibration!$C$4:$C$6,'CO2 Concentration Data'!C184)</f>
        <v>670.20720350626448</v>
      </c>
      <c r="I184">
        <f>TREND(Calibration!$A$4:$A$6,Calibration!$D$4:$D$6,'CO2 Concentration Data'!B184)</f>
        <v>674.93282421937511</v>
      </c>
      <c r="J184">
        <f>TREND(Calibration!$A$4:$A$6,Calibration!$E$4:$E$6,'CO2 Concentration Data'!E184)</f>
        <v>413.40728507997909</v>
      </c>
      <c r="K184">
        <f t="shared" si="2"/>
        <v>413.17159824245732</v>
      </c>
    </row>
    <row r="185" spans="1:11" x14ac:dyDescent="0.25">
      <c r="A185">
        <v>910709</v>
      </c>
      <c r="B185">
        <v>0.68220000999999997</v>
      </c>
      <c r="C185">
        <v>1.7186000299999999</v>
      </c>
      <c r="D185">
        <v>1.2747000500000001</v>
      </c>
      <c r="E185">
        <v>0.59969996999999997</v>
      </c>
      <c r="G185">
        <f>TREND(Calibration!$A$4:$A$6,Calibration!$B$4:$B$6,'CO2 Concentration Data'!D185)</f>
        <v>512.26705415278013</v>
      </c>
      <c r="H185">
        <f>TREND(Calibration!$A$4:$A$6,Calibration!$C$4:$C$6,'CO2 Concentration Data'!C185)</f>
        <v>688.56825719595417</v>
      </c>
      <c r="I185">
        <f>TREND(Calibration!$A$4:$A$6,Calibration!$D$4:$D$6,'CO2 Concentration Data'!B185)</f>
        <v>677.1422922708208</v>
      </c>
      <c r="J185">
        <f>TREND(Calibration!$A$4:$A$6,Calibration!$E$4:$E$6,'CO2 Concentration Data'!E185)</f>
        <v>413.40728507997909</v>
      </c>
      <c r="K185">
        <f t="shared" si="2"/>
        <v>413.06553180968262</v>
      </c>
    </row>
    <row r="186" spans="1:11" x14ac:dyDescent="0.25">
      <c r="A186">
        <v>915709</v>
      </c>
      <c r="B186">
        <v>0.68930000000000002</v>
      </c>
      <c r="C186">
        <v>1.70220006</v>
      </c>
      <c r="D186">
        <v>1.2753000299999999</v>
      </c>
      <c r="E186">
        <v>0.59750002999999996</v>
      </c>
      <c r="G186">
        <f>TREND(Calibration!$A$4:$A$6,Calibration!$B$4:$B$6,'CO2 Concentration Data'!D186)</f>
        <v>512.50578668801904</v>
      </c>
      <c r="H186">
        <f>TREND(Calibration!$A$4:$A$6,Calibration!$C$4:$C$6,'CO2 Concentration Data'!C186)</f>
        <v>681.93564492663586</v>
      </c>
      <c r="I186">
        <f>TREND(Calibration!$A$4:$A$6,Calibration!$D$4:$D$6,'CO2 Concentration Data'!B186)</f>
        <v>684.27283821199512</v>
      </c>
      <c r="J186">
        <f>TREND(Calibration!$A$4:$A$6,Calibration!$E$4:$E$6,'CO2 Concentration Data'!E186)</f>
        <v>412.0677443325232</v>
      </c>
      <c r="K186">
        <f t="shared" si="2"/>
        <v>412.88286237682223</v>
      </c>
    </row>
    <row r="187" spans="1:11" x14ac:dyDescent="0.25">
      <c r="A187">
        <v>920709</v>
      </c>
      <c r="B187">
        <v>0.67729998000000002</v>
      </c>
      <c r="C187">
        <v>1.68799996</v>
      </c>
      <c r="D187">
        <v>1.26820004</v>
      </c>
      <c r="E187">
        <v>0.59750002999999996</v>
      </c>
      <c r="G187">
        <f>TREND(Calibration!$A$4:$A$6,Calibration!$B$4:$B$6,'CO2 Concentration Data'!D187)</f>
        <v>509.68069483017126</v>
      </c>
      <c r="H187">
        <f>TREND(Calibration!$A$4:$A$6,Calibration!$C$4:$C$6,'CO2 Concentration Data'!C187)</f>
        <v>676.19272237948803</v>
      </c>
      <c r="I187">
        <f>TREND(Calibration!$A$4:$A$6,Calibration!$D$4:$D$6,'CO2 Concentration Data'!B187)</f>
        <v>672.22117420894574</v>
      </c>
      <c r="J187">
        <f>TREND(Calibration!$A$4:$A$6,Calibration!$E$4:$E$6,'CO2 Concentration Data'!E187)</f>
        <v>412.0677443325232</v>
      </c>
      <c r="K187">
        <f t="shared" si="2"/>
        <v>412.76501139593159</v>
      </c>
    </row>
    <row r="188" spans="1:11" x14ac:dyDescent="0.25">
      <c r="A188">
        <v>925709</v>
      </c>
      <c r="B188">
        <v>0.69859998999999995</v>
      </c>
      <c r="C188">
        <v>1.6852999900000001</v>
      </c>
      <c r="D188">
        <v>1.2884000499999999</v>
      </c>
      <c r="E188">
        <v>0.60079998000000001</v>
      </c>
      <c r="G188">
        <f>TREND(Calibration!$A$4:$A$6,Calibration!$B$4:$B$6,'CO2 Concentration Data'!D188)</f>
        <v>517.71829541544594</v>
      </c>
      <c r="H188">
        <f>TREND(Calibration!$A$4:$A$6,Calibration!$C$4:$C$6,'CO2 Concentration Data'!C188)</f>
        <v>675.1007780558831</v>
      </c>
      <c r="I188">
        <f>TREND(Calibration!$A$4:$A$6,Calibration!$D$4:$D$6,'CO2 Concentration Data'!B188)</f>
        <v>693.61285220461502</v>
      </c>
      <c r="J188">
        <f>TREND(Calibration!$A$4:$A$6,Calibration!$E$4:$E$6,'CO2 Concentration Data'!E188)</f>
        <v>414.07707980965762</v>
      </c>
      <c r="K188">
        <f t="shared" si="2"/>
        <v>412.66876532171079</v>
      </c>
    </row>
    <row r="189" spans="1:11" x14ac:dyDescent="0.25">
      <c r="A189">
        <v>930709</v>
      </c>
      <c r="B189">
        <v>0.74339997999999996</v>
      </c>
      <c r="C189">
        <v>1.68579996</v>
      </c>
      <c r="D189">
        <v>1.28900003</v>
      </c>
      <c r="E189">
        <v>0.59969996999999997</v>
      </c>
      <c r="G189">
        <f>TREND(Calibration!$A$4:$A$6,Calibration!$B$4:$B$6,'CO2 Concentration Data'!D189)</f>
        <v>517.95702795068496</v>
      </c>
      <c r="H189">
        <f>TREND(Calibration!$A$4:$A$6,Calibration!$C$4:$C$6,'CO2 Concentration Data'!C189)</f>
        <v>675.30298008163618</v>
      </c>
      <c r="I189">
        <f>TREND(Calibration!$A$4:$A$6,Calibration!$D$4:$D$6,'CO2 Concentration Data'!B189)</f>
        <v>738.60564611828954</v>
      </c>
      <c r="J189">
        <f>TREND(Calibration!$A$4:$A$6,Calibration!$E$4:$E$6,'CO2 Concentration Data'!E189)</f>
        <v>413.40728507997909</v>
      </c>
      <c r="K189">
        <f t="shared" si="2"/>
        <v>412.63733769945964</v>
      </c>
    </row>
    <row r="190" spans="1:11" x14ac:dyDescent="0.25">
      <c r="A190">
        <v>935709</v>
      </c>
      <c r="B190">
        <v>0.69199997000000002</v>
      </c>
      <c r="C190">
        <v>1.73609996</v>
      </c>
      <c r="D190">
        <v>1.3080999900000001</v>
      </c>
      <c r="E190">
        <v>0.60619997999999997</v>
      </c>
      <c r="G190">
        <f>TREND(Calibration!$A$4:$A$6,Calibration!$B$4:$B$6,'CO2 Concentration Data'!D190)</f>
        <v>525.55691773661704</v>
      </c>
      <c r="H190">
        <f>TREND(Calibration!$A$4:$A$6,Calibration!$C$4:$C$6,'CO2 Concentration Data'!C190)</f>
        <v>695.64572443706584</v>
      </c>
      <c r="I190">
        <f>TREND(Calibration!$A$4:$A$6,Calibration!$D$4:$D$6,'CO2 Concentration Data'!B190)</f>
        <v>686.984427964205</v>
      </c>
      <c r="J190">
        <f>TREND(Calibration!$A$4:$A$6,Calibration!$E$4:$E$6,'CO2 Concentration Data'!E190)</f>
        <v>417.36513313668542</v>
      </c>
      <c r="K190">
        <f t="shared" si="2"/>
        <v>412.70215497291559</v>
      </c>
    </row>
    <row r="191" spans="1:11" x14ac:dyDescent="0.25">
      <c r="A191">
        <v>940709</v>
      </c>
      <c r="B191">
        <v>0.68550003000000004</v>
      </c>
      <c r="C191">
        <v>1.7513999899999999</v>
      </c>
      <c r="D191">
        <v>1.29390001</v>
      </c>
      <c r="E191">
        <v>0.61170000000000002</v>
      </c>
      <c r="G191">
        <f>TREND(Calibration!$A$4:$A$6,Calibration!$B$4:$B$6,'CO2 Concentration Data'!D191)</f>
        <v>519.90673402092136</v>
      </c>
      <c r="H191">
        <f>TREND(Calibration!$A$4:$A$6,Calibration!$C$4:$C$6,'CO2 Concentration Data'!C191)</f>
        <v>701.83348982315727</v>
      </c>
      <c r="I191">
        <f>TREND(Calibration!$A$4:$A$6,Calibration!$D$4:$D$6,'CO2 Concentration Data'!B191)</f>
        <v>680.45651443406246</v>
      </c>
      <c r="J191">
        <f>TREND(Calibration!$A$4:$A$6,Calibration!$E$4:$E$6,'CO2 Concentration Data'!E191)</f>
        <v>420.71408851811503</v>
      </c>
      <c r="K191">
        <f t="shared" si="2"/>
        <v>412.93785830962952</v>
      </c>
    </row>
    <row r="192" spans="1:11" x14ac:dyDescent="0.25">
      <c r="A192">
        <v>945709</v>
      </c>
      <c r="B192">
        <v>0.67019998999999997</v>
      </c>
      <c r="C192">
        <v>1.7355999900000001</v>
      </c>
      <c r="D192">
        <v>1.30589998</v>
      </c>
      <c r="E192">
        <v>0.61110001999999997</v>
      </c>
      <c r="G192">
        <f>TREND(Calibration!$A$4:$A$6,Calibration!$B$4:$B$6,'CO2 Concentration Data'!D192)</f>
        <v>524.68153194900549</v>
      </c>
      <c r="H192">
        <f>TREND(Calibration!$A$4:$A$6,Calibration!$C$4:$C$6,'CO2 Concentration Data'!C192)</f>
        <v>695.44352241131264</v>
      </c>
      <c r="I192">
        <f>TREND(Calibration!$A$4:$A$6,Calibration!$D$4:$D$6,'CO2 Concentration Data'!B192)</f>
        <v>665.09062826777142</v>
      </c>
      <c r="J192">
        <f>TREND(Calibration!$A$4:$A$6,Calibration!$E$4:$E$6,'CO2 Concentration Data'!E192)</f>
        <v>420.34876143753166</v>
      </c>
      <c r="K192">
        <f t="shared" si="2"/>
        <v>413.29141262723431</v>
      </c>
    </row>
    <row r="193" spans="1:11" x14ac:dyDescent="0.25">
      <c r="A193">
        <v>950709</v>
      </c>
      <c r="B193">
        <v>0.68599999</v>
      </c>
      <c r="C193">
        <v>1.6913000300000001</v>
      </c>
      <c r="D193">
        <v>1.35290003</v>
      </c>
      <c r="E193">
        <v>0.61659998000000005</v>
      </c>
      <c r="G193">
        <f>TREND(Calibration!$A$4:$A$6,Calibration!$B$4:$B$6,'CO2 Concentration Data'!D193)</f>
        <v>543.38289048238948</v>
      </c>
      <c r="H193">
        <f>TREND(Calibration!$A$4:$A$6,Calibration!$C$4:$C$6,'CO2 Concentration Data'!C193)</f>
        <v>677.52736413624791</v>
      </c>
      <c r="I193">
        <f>TREND(Calibration!$A$4:$A$6,Calibration!$D$4:$D$6,'CO2 Concentration Data'!B193)</f>
        <v>680.95862609179005</v>
      </c>
      <c r="J193">
        <f>TREND(Calibration!$A$4:$A$6,Calibration!$E$4:$E$6,'CO2 Concentration Data'!E193)</f>
        <v>423.6976802850354</v>
      </c>
      <c r="K193">
        <f t="shared" si="2"/>
        <v>413.656751689374</v>
      </c>
    </row>
    <row r="194" spans="1:11" x14ac:dyDescent="0.25">
      <c r="A194">
        <v>955709</v>
      </c>
      <c r="B194">
        <v>0.70349996999999997</v>
      </c>
      <c r="C194">
        <v>1.70550001</v>
      </c>
      <c r="D194">
        <v>1.31359994</v>
      </c>
      <c r="E194">
        <v>0.60729997999999996</v>
      </c>
      <c r="G194">
        <f>TREND(Calibration!$A$4:$A$6,Calibration!$B$4:$B$6,'CO2 Concentration Data'!D194)</f>
        <v>527.74535236308407</v>
      </c>
      <c r="H194">
        <f>TREND(Calibration!$A$4:$A$6,Calibration!$C$4:$C$6,'CO2 Concentration Data'!C194)</f>
        <v>683.27023815199766</v>
      </c>
      <c r="I194">
        <f>TREND(Calibration!$A$4:$A$6,Calibration!$D$4:$D$6,'CO2 Concentration Data'!B194)</f>
        <v>698.53392005130718</v>
      </c>
      <c r="J194">
        <f>TREND(Calibration!$A$4:$A$6,Calibration!$E$4:$E$6,'CO2 Concentration Data'!E194)</f>
        <v>418.03492177737627</v>
      </c>
      <c r="K194">
        <f t="shared" si="2"/>
        <v>413.8394211222344</v>
      </c>
    </row>
    <row r="195" spans="1:11" x14ac:dyDescent="0.25">
      <c r="A195">
        <v>960709</v>
      </c>
      <c r="B195">
        <v>0.72920001000000001</v>
      </c>
      <c r="C195">
        <v>1.7059999699999999</v>
      </c>
      <c r="D195">
        <v>1.30589998</v>
      </c>
      <c r="E195">
        <v>0.60680002</v>
      </c>
      <c r="G195">
        <f>TREND(Calibration!$A$4:$A$6,Calibration!$B$4:$B$6,'CO2 Concentration Data'!D195)</f>
        <v>524.68153194900549</v>
      </c>
      <c r="H195">
        <f>TREND(Calibration!$A$4:$A$6,Calibration!$C$4:$C$6,'CO2 Concentration Data'!C195)</f>
        <v>683.47243613346768</v>
      </c>
      <c r="I195">
        <f>TREND(Calibration!$A$4:$A$6,Calibration!$D$4:$D$6,'CO2 Concentration Data'!B195)</f>
        <v>724.3445642789776</v>
      </c>
      <c r="J195">
        <f>TREND(Calibration!$A$4:$A$6,Calibration!$E$4:$E$6,'CO2 Concentration Data'!E195)</f>
        <v>417.73049675119466</v>
      </c>
      <c r="K195">
        <f t="shared" si="2"/>
        <v>414.06530292188097</v>
      </c>
    </row>
    <row r="196" spans="1:11" x14ac:dyDescent="0.25">
      <c r="A196">
        <v>965710</v>
      </c>
      <c r="B196">
        <v>0.70630002000000003</v>
      </c>
      <c r="C196">
        <v>1.6972999600000001</v>
      </c>
      <c r="D196">
        <v>1.29170001</v>
      </c>
      <c r="E196">
        <v>0.60509997999999998</v>
      </c>
      <c r="G196">
        <f>TREND(Calibration!$A$4:$A$6,Calibration!$B$4:$B$6,'CO2 Concentration Data'!D196)</f>
        <v>519.0313522123181</v>
      </c>
      <c r="H196">
        <f>TREND(Calibration!$A$4:$A$6,Calibration!$C$4:$C$6,'CO2 Concentration Data'!C196)</f>
        <v>679.95390572949793</v>
      </c>
      <c r="I196">
        <f>TREND(Calibration!$A$4:$A$6,Calibration!$D$4:$D$6,'CO2 Concentration Data'!B196)</f>
        <v>701.34602051378465</v>
      </c>
      <c r="J196">
        <f>TREND(Calibration!$A$4:$A$6,Calibration!$E$4:$E$6,'CO2 Concentration Data'!E196)</f>
        <v>416.69534449599462</v>
      </c>
      <c r="K196">
        <f t="shared" si="2"/>
        <v>414.2577927132952</v>
      </c>
    </row>
    <row r="197" spans="1:11" x14ac:dyDescent="0.25">
      <c r="A197">
        <v>970709</v>
      </c>
      <c r="B197">
        <v>0.69370001999999997</v>
      </c>
      <c r="C197">
        <v>1.6945999899999999</v>
      </c>
      <c r="D197">
        <v>1.29830003</v>
      </c>
      <c r="E197">
        <v>0.60839999</v>
      </c>
      <c r="G197">
        <f>TREND(Calibration!$A$4:$A$6,Calibration!$B$4:$B$6,'CO2 Concentration Data'!D197)</f>
        <v>521.65750559614435</v>
      </c>
      <c r="H197">
        <f>TREND(Calibration!$A$4:$A$6,Calibration!$C$4:$C$6,'CO2 Concentration Data'!C197)</f>
        <v>678.86196140589288</v>
      </c>
      <c r="I197">
        <f>TREND(Calibration!$A$4:$A$6,Calibration!$D$4:$D$6,'CO2 Concentration Data'!B197)</f>
        <v>688.69179440095957</v>
      </c>
      <c r="J197">
        <f>TREND(Calibration!$A$4:$A$6,Calibration!$E$4:$E$6,'CO2 Concentration Data'!E197)</f>
        <v>418.7047165070548</v>
      </c>
      <c r="K197">
        <f t="shared" si="2"/>
        <v>414.52688687972778</v>
      </c>
    </row>
    <row r="198" spans="1:11" x14ac:dyDescent="0.25">
      <c r="A198">
        <v>975709</v>
      </c>
      <c r="B198">
        <v>0.66689997999999995</v>
      </c>
      <c r="C198">
        <v>1.7000000500000001</v>
      </c>
      <c r="D198">
        <v>1.3190000099999999</v>
      </c>
      <c r="E198">
        <v>0.59909999000000003</v>
      </c>
      <c r="G198">
        <f>TREND(Calibration!$A$4:$A$6,Calibration!$B$4:$B$6,'CO2 Concentration Data'!D198)</f>
        <v>529.89404465544055</v>
      </c>
      <c r="H198">
        <f>TREND(Calibration!$A$4:$A$6,Calibration!$C$4:$C$6,'CO2 Concentration Data'!C198)</f>
        <v>681.04589858450095</v>
      </c>
      <c r="I198">
        <f>TREND(Calibration!$A$4:$A$6,Calibration!$D$4:$D$6,'CO2 Concentration Data'!B198)</f>
        <v>661.77641614756635</v>
      </c>
      <c r="J198">
        <f>TREND(Calibration!$A$4:$A$6,Calibration!$E$4:$E$6,'CO2 Concentration Data'!E198)</f>
        <v>413.04195799939578</v>
      </c>
      <c r="K198">
        <f t="shared" si="2"/>
        <v>414.51510213519282</v>
      </c>
    </row>
    <row r="199" spans="1:11" x14ac:dyDescent="0.25">
      <c r="A199">
        <v>980709</v>
      </c>
      <c r="B199">
        <v>0.66689997999999995</v>
      </c>
      <c r="C199">
        <v>1.68859994</v>
      </c>
      <c r="D199">
        <v>1.2933000299999999</v>
      </c>
      <c r="E199">
        <v>0.59469998000000002</v>
      </c>
      <c r="G199">
        <f>TREND(Calibration!$A$4:$A$6,Calibration!$B$4:$B$6,'CO2 Concentration Data'!D199)</f>
        <v>519.66800148568234</v>
      </c>
      <c r="H199">
        <f>TREND(Calibration!$A$4:$A$6,Calibration!$C$4:$C$6,'CO2 Concentration Data'!C199)</f>
        <v>676.4353712812449</v>
      </c>
      <c r="I199">
        <f>TREND(Calibration!$A$4:$A$6,Calibration!$D$4:$D$6,'CO2 Concentration Data'!B199)</f>
        <v>661.77641614756635</v>
      </c>
      <c r="J199">
        <f>TREND(Calibration!$A$4:$A$6,Calibration!$E$4:$E$6,'CO2 Concentration Data'!E199)</f>
        <v>410.36279734764469</v>
      </c>
      <c r="K199">
        <f t="shared" si="2"/>
        <v>414.4718897684067</v>
      </c>
    </row>
    <row r="200" spans="1:11" x14ac:dyDescent="0.25">
      <c r="A200">
        <v>985709</v>
      </c>
      <c r="B200">
        <v>0.70130002000000002</v>
      </c>
      <c r="C200">
        <v>1.67270005</v>
      </c>
      <c r="D200">
        <v>1.28400004</v>
      </c>
      <c r="E200">
        <v>0.59469998000000002</v>
      </c>
      <c r="G200">
        <f>TREND(Calibration!$A$4:$A$6,Calibration!$B$4:$B$6,'CO2 Concentration Data'!D200)</f>
        <v>515.96752781923124</v>
      </c>
      <c r="H200">
        <f>TREND(Calibration!$A$4:$A$6,Calibration!$C$4:$C$6,'CO2 Concentration Data'!C200)</f>
        <v>670.00500552479457</v>
      </c>
      <c r="I200">
        <f>TREND(Calibration!$A$4:$A$6,Calibration!$D$4:$D$6,'CO2 Concentration Data'!B200)</f>
        <v>696.3245022150445</v>
      </c>
      <c r="J200">
        <f>TREND(Calibration!$A$4:$A$6,Calibration!$E$4:$E$6,'CO2 Concentration Data'!E200)</f>
        <v>410.36279734764469</v>
      </c>
      <c r="K200">
        <f t="shared" si="2"/>
        <v>414.32064677928378</v>
      </c>
    </row>
    <row r="201" spans="1:11" x14ac:dyDescent="0.25">
      <c r="A201">
        <v>990709</v>
      </c>
      <c r="B201">
        <v>0.70789999000000003</v>
      </c>
      <c r="C201">
        <v>1.67379999</v>
      </c>
      <c r="D201">
        <v>1.2884000499999999</v>
      </c>
      <c r="E201">
        <v>0.59530002000000004</v>
      </c>
      <c r="G201">
        <f>TREND(Calibration!$A$4:$A$6,Calibration!$B$4:$B$6,'CO2 Concentration Data'!D201)</f>
        <v>517.71829541544594</v>
      </c>
      <c r="H201">
        <f>TREND(Calibration!$A$4:$A$6,Calibration!$C$4:$C$6,'CO2 Concentration Data'!C201)</f>
        <v>670.44985240802146</v>
      </c>
      <c r="I201">
        <f>TREND(Calibration!$A$4:$A$6,Calibration!$D$4:$D$6,'CO2 Concentration Data'!B201)</f>
        <v>702.95287624027162</v>
      </c>
      <c r="J201">
        <f>TREND(Calibration!$A$4:$A$6,Calibration!$E$4:$E$6,'CO2 Concentration Data'!E201)</f>
        <v>410.72816096215394</v>
      </c>
      <c r="K201">
        <f t="shared" si="2"/>
        <v>414.2892203355463</v>
      </c>
    </row>
    <row r="202" spans="1:11" x14ac:dyDescent="0.25">
      <c r="A202">
        <v>995709</v>
      </c>
      <c r="B202">
        <v>0.67949998</v>
      </c>
      <c r="C202">
        <v>1.6759999999999999</v>
      </c>
      <c r="D202">
        <v>1.28789997</v>
      </c>
      <c r="E202">
        <v>0.59689999000000005</v>
      </c>
      <c r="G202">
        <f>TREND(Calibration!$A$4:$A$6,Calibration!$B$4:$B$6,'CO2 Concentration Data'!D202)</f>
        <v>517.51931317233402</v>
      </c>
      <c r="H202">
        <f>TREND(Calibration!$A$4:$A$6,Calibration!$C$4:$C$6,'CO2 Concentration Data'!C202)</f>
        <v>671.33959875015637</v>
      </c>
      <c r="I202">
        <f>TREND(Calibration!$A$4:$A$6,Calibration!$D$4:$D$6,'CO2 Concentration Data'!B202)</f>
        <v>674.43064226039132</v>
      </c>
      <c r="J202">
        <f>TREND(Calibration!$A$4:$A$6,Calibration!$E$4:$E$6,'CO2 Concentration Data'!E202)</f>
        <v>411.70238071801407</v>
      </c>
      <c r="K202">
        <f t="shared" si="2"/>
        <v>414.25582950582776</v>
      </c>
    </row>
    <row r="203" spans="1:11" x14ac:dyDescent="0.25">
      <c r="A203">
        <v>1000709</v>
      </c>
      <c r="B203">
        <v>0.68930000000000002</v>
      </c>
      <c r="C203">
        <v>1.69239998</v>
      </c>
      <c r="D203">
        <v>1.27909994</v>
      </c>
      <c r="E203">
        <v>0.59750002999999996</v>
      </c>
      <c r="G203">
        <f>TREND(Calibration!$A$4:$A$6,Calibration!$B$4:$B$6,'CO2 Concentration Data'!D203)</f>
        <v>514.01777400089622</v>
      </c>
      <c r="H203">
        <f>TREND(Calibration!$A$4:$A$6,Calibration!$C$4:$C$6,'CO2 Concentration Data'!C203)</f>
        <v>677.97221506375797</v>
      </c>
      <c r="I203">
        <f>TREND(Calibration!$A$4:$A$6,Calibration!$D$4:$D$6,'CO2 Concentration Data'!B203)</f>
        <v>684.27283821199512</v>
      </c>
      <c r="J203">
        <f>TREND(Calibration!$A$4:$A$6,Calibration!$E$4:$E$6,'CO2 Concentration Data'!E203)</f>
        <v>412.0677443325232</v>
      </c>
      <c r="K203">
        <f t="shared" si="2"/>
        <v>414.28922171047896</v>
      </c>
    </row>
    <row r="204" spans="1:11" x14ac:dyDescent="0.25">
      <c r="A204">
        <v>1005709</v>
      </c>
      <c r="B204">
        <v>0.70730000999999998</v>
      </c>
      <c r="C204">
        <v>1.6578999800000001</v>
      </c>
      <c r="D204">
        <v>1.30209994</v>
      </c>
      <c r="E204">
        <v>0.59359998000000003</v>
      </c>
      <c r="G204">
        <f>TREND(Calibration!$A$4:$A$6,Calibration!$B$4:$B$6,'CO2 Concentration Data'!D204)</f>
        <v>523.16949290902141</v>
      </c>
      <c r="H204">
        <f>TREND(Calibration!$A$4:$A$6,Calibration!$C$4:$C$6,'CO2 Concentration Data'!C204)</f>
        <v>664.01943812017305</v>
      </c>
      <c r="I204">
        <f>TREND(Calibration!$A$4:$A$6,Calibration!$D$4:$D$6,'CO2 Concentration Data'!B204)</f>
        <v>702.35031413049603</v>
      </c>
      <c r="J204">
        <f>TREND(Calibration!$A$4:$A$6,Calibration!$E$4:$E$6,'CO2 Concentration Data'!E204)</f>
        <v>409.69300870695383</v>
      </c>
      <c r="K204">
        <f t="shared" si="2"/>
        <v>414.19101242879083</v>
      </c>
    </row>
    <row r="205" spans="1:11" x14ac:dyDescent="0.25">
      <c r="A205">
        <v>1010709</v>
      </c>
      <c r="B205">
        <v>0.6724</v>
      </c>
      <c r="C205">
        <v>1.6584999600000001</v>
      </c>
      <c r="D205">
        <v>1.29279995</v>
      </c>
      <c r="E205">
        <v>0.59530002000000004</v>
      </c>
      <c r="G205">
        <f>TREND(Calibration!$A$4:$A$6,Calibration!$B$4:$B$6,'CO2 Concentration Data'!D205)</f>
        <v>519.46901924257043</v>
      </c>
      <c r="H205">
        <f>TREND(Calibration!$A$4:$A$6,Calibration!$C$4:$C$6,'CO2 Concentration Data'!C205)</f>
        <v>664.26208702192991</v>
      </c>
      <c r="I205">
        <f>TREND(Calibration!$A$4:$A$6,Calibration!$D$4:$D$6,'CO2 Concentration Data'!B205)</f>
        <v>667.3001063622537</v>
      </c>
      <c r="J205">
        <f>TREND(Calibration!$A$4:$A$6,Calibration!$E$4:$E$6,'CO2 Concentration Data'!E205)</f>
        <v>410.72816096215394</v>
      </c>
      <c r="K205">
        <f t="shared" si="2"/>
        <v>414.08298278854869</v>
      </c>
    </row>
    <row r="206" spans="1:11" x14ac:dyDescent="0.25">
      <c r="A206">
        <v>1015722</v>
      </c>
      <c r="B206">
        <v>0.67779999999999996</v>
      </c>
      <c r="C206">
        <v>1.6655999399999999</v>
      </c>
      <c r="D206">
        <v>1.2872999899999999</v>
      </c>
      <c r="E206">
        <v>0.59750002999999996</v>
      </c>
      <c r="G206">
        <f>TREND(Calibration!$A$4:$A$6,Calibration!$B$4:$B$6,'CO2 Concentration Data'!D206)</f>
        <v>517.280580637095</v>
      </c>
      <c r="H206">
        <f>TREND(Calibration!$A$4:$A$6,Calibration!$C$4:$C$6,'CO2 Concentration Data'!C206)</f>
        <v>667.13351998552162</v>
      </c>
      <c r="I206">
        <f>TREND(Calibration!$A$4:$A$6,Calibration!$D$4:$D$6,'CO2 Concentration Data'!B206)</f>
        <v>672.72334612489294</v>
      </c>
      <c r="J206">
        <f>TREND(Calibration!$A$4:$A$6,Calibration!$E$4:$E$6,'CO2 Concentration Data'!E206)</f>
        <v>412.0677443325232</v>
      </c>
      <c r="K206">
        <f t="shared" si="2"/>
        <v>414.00834417444418</v>
      </c>
    </row>
    <row r="207" spans="1:11" x14ac:dyDescent="0.25">
      <c r="A207">
        <v>1020708</v>
      </c>
      <c r="B207">
        <v>0.71170001999999999</v>
      </c>
      <c r="C207">
        <v>1.69239998</v>
      </c>
      <c r="D207">
        <v>1.27909994</v>
      </c>
      <c r="E207">
        <v>0.59200001000000002</v>
      </c>
      <c r="G207">
        <f>TREND(Calibration!$A$4:$A$6,Calibration!$B$4:$B$6,'CO2 Concentration Data'!D207)</f>
        <v>514.01777400089622</v>
      </c>
      <c r="H207">
        <f>TREND(Calibration!$A$4:$A$6,Calibration!$C$4:$C$6,'CO2 Concentration Data'!C207)</f>
        <v>677.97221506375797</v>
      </c>
      <c r="I207">
        <f>TREND(Calibration!$A$4:$A$6,Calibration!$D$4:$D$6,'CO2 Concentration Data'!B207)</f>
        <v>706.76926027642389</v>
      </c>
      <c r="J207">
        <f>TREND(Calibration!$A$4:$A$6,Calibration!$E$4:$E$6,'CO2 Concentration Data'!E207)</f>
        <v>408.7187889510937</v>
      </c>
      <c r="K207">
        <f t="shared" si="2"/>
        <v>413.94352572247448</v>
      </c>
    </row>
    <row r="208" spans="1:11" x14ac:dyDescent="0.25">
      <c r="A208">
        <v>1025709</v>
      </c>
      <c r="B208">
        <v>0.68930000000000002</v>
      </c>
      <c r="C208">
        <v>1.68799996</v>
      </c>
      <c r="D208">
        <v>1.2807999800000001</v>
      </c>
      <c r="E208">
        <v>0.59530002000000004</v>
      </c>
      <c r="G208">
        <f>TREND(Calibration!$A$4:$A$6,Calibration!$B$4:$B$6,'CO2 Concentration Data'!D208)</f>
        <v>514.69422131448619</v>
      </c>
      <c r="H208">
        <f>TREND(Calibration!$A$4:$A$6,Calibration!$C$4:$C$6,'CO2 Concentration Data'!C208)</f>
        <v>676.19272237948803</v>
      </c>
      <c r="I208">
        <f>TREND(Calibration!$A$4:$A$6,Calibration!$D$4:$D$6,'CO2 Concentration Data'!B208)</f>
        <v>684.27283821199512</v>
      </c>
      <c r="J208">
        <f>TREND(Calibration!$A$4:$A$6,Calibration!$E$4:$E$6,'CO2 Concentration Data'!E208)</f>
        <v>410.72816096215394</v>
      </c>
      <c r="K208">
        <f t="shared" si="2"/>
        <v>413.9867380892606</v>
      </c>
    </row>
    <row r="209" spans="1:11" x14ac:dyDescent="0.25">
      <c r="A209">
        <v>1030709</v>
      </c>
      <c r="B209">
        <v>0.66689997999999995</v>
      </c>
      <c r="C209">
        <v>1.6852999900000001</v>
      </c>
      <c r="D209">
        <v>1.27970004</v>
      </c>
      <c r="E209">
        <v>0.59859996999999998</v>
      </c>
      <c r="G209">
        <f>TREND(Calibration!$A$4:$A$6,Calibration!$B$4:$B$6,'CO2 Concentration Data'!D209)</f>
        <v>514.25655428423397</v>
      </c>
      <c r="H209">
        <f>TREND(Calibration!$A$4:$A$6,Calibration!$C$4:$C$6,'CO2 Concentration Data'!C209)</f>
        <v>675.1007780558831</v>
      </c>
      <c r="I209">
        <f>TREND(Calibration!$A$4:$A$6,Calibration!$D$4:$D$6,'CO2 Concentration Data'!B209)</f>
        <v>661.77641614756635</v>
      </c>
      <c r="J209">
        <f>TREND(Calibration!$A$4:$A$6,Calibration!$E$4:$E$6,'CO2 Concentration Data'!E209)</f>
        <v>412.73749643928824</v>
      </c>
      <c r="K209">
        <f t="shared" si="2"/>
        <v>414.02994927753286</v>
      </c>
    </row>
    <row r="210" spans="1:11" x14ac:dyDescent="0.25">
      <c r="A210">
        <v>1035709</v>
      </c>
      <c r="B210">
        <v>0.66530001000000005</v>
      </c>
      <c r="C210">
        <v>1.7590999599999999</v>
      </c>
      <c r="D210">
        <v>1.2884000499999999</v>
      </c>
      <c r="E210">
        <v>0.59420002000000005</v>
      </c>
      <c r="G210">
        <f>TREND(Calibration!$A$4:$A$6,Calibration!$B$4:$B$6,'CO2 Concentration Data'!D210)</f>
        <v>517.71829541544594</v>
      </c>
      <c r="H210">
        <f>TREND(Calibration!$A$4:$A$6,Calibration!$C$4:$C$6,'CO2 Concentration Data'!C210)</f>
        <v>704.94757573278901</v>
      </c>
      <c r="I210">
        <f>TREND(Calibration!$A$4:$A$6,Calibration!$D$4:$D$6,'CO2 Concentration Data'!B210)</f>
        <v>660.16956042107938</v>
      </c>
      <c r="J210">
        <f>TREND(Calibration!$A$4:$A$6,Calibration!$E$4:$E$6,'CO2 Concentration Data'!E210)</f>
        <v>410.05837232146308</v>
      </c>
      <c r="K210">
        <f t="shared" si="2"/>
        <v>413.96513082556316</v>
      </c>
    </row>
    <row r="211" spans="1:11" x14ac:dyDescent="0.25">
      <c r="A211">
        <v>1040709</v>
      </c>
      <c r="B211">
        <v>0.65979999</v>
      </c>
      <c r="C211">
        <v>1.70550001</v>
      </c>
      <c r="D211">
        <v>1.28789997</v>
      </c>
      <c r="E211">
        <v>0.59359998000000003</v>
      </c>
      <c r="G211">
        <f>TREND(Calibration!$A$4:$A$6,Calibration!$B$4:$B$6,'CO2 Concentration Data'!D211)</f>
        <v>517.51931317233402</v>
      </c>
      <c r="H211">
        <f>TREND(Calibration!$A$4:$A$6,Calibration!$C$4:$C$6,'CO2 Concentration Data'!C211)</f>
        <v>683.27023815199766</v>
      </c>
      <c r="I211">
        <f>TREND(Calibration!$A$4:$A$6,Calibration!$D$4:$D$6,'CO2 Concentration Data'!B211)</f>
        <v>654.64587020639203</v>
      </c>
      <c r="J211">
        <f>TREND(Calibration!$A$4:$A$6,Calibration!$E$4:$E$6,'CO2 Concentration Data'!E211)</f>
        <v>409.69300870695383</v>
      </c>
      <c r="K211">
        <f t="shared" si="2"/>
        <v>413.87870628840989</v>
      </c>
    </row>
    <row r="212" spans="1:11" x14ac:dyDescent="0.25">
      <c r="A212">
        <v>1045709</v>
      </c>
      <c r="B212">
        <v>0.67180002000000005</v>
      </c>
      <c r="C212">
        <v>1.70659995</v>
      </c>
      <c r="D212">
        <v>1.29830003</v>
      </c>
      <c r="E212">
        <v>0.59909999000000003</v>
      </c>
      <c r="G212">
        <f>TREND(Calibration!$A$4:$A$6,Calibration!$B$4:$B$6,'CO2 Concentration Data'!D212)</f>
        <v>521.65750559614435</v>
      </c>
      <c r="H212">
        <f>TREND(Calibration!$A$4:$A$6,Calibration!$C$4:$C$6,'CO2 Concentration Data'!C212)</f>
        <v>683.71508503522455</v>
      </c>
      <c r="I212">
        <f>TREND(Calibration!$A$4:$A$6,Calibration!$D$4:$D$6,'CO2 Concentration Data'!B212)</f>
        <v>666.69754425247811</v>
      </c>
      <c r="J212">
        <f>TREND(Calibration!$A$4:$A$6,Calibration!$E$4:$E$6,'CO2 Concentration Data'!E212)</f>
        <v>413.04195799939578</v>
      </c>
      <c r="K212">
        <f t="shared" si="2"/>
        <v>413.77067546965418</v>
      </c>
    </row>
    <row r="213" spans="1:11" x14ac:dyDescent="0.25">
      <c r="A213">
        <v>1050709</v>
      </c>
      <c r="B213">
        <v>0.65979999</v>
      </c>
      <c r="C213">
        <v>1.7421</v>
      </c>
      <c r="D213">
        <v>1.29879999</v>
      </c>
      <c r="E213">
        <v>0.59859996999999998</v>
      </c>
      <c r="G213">
        <f>TREND(Calibration!$A$4:$A$6,Calibration!$B$4:$B$6,'CO2 Concentration Data'!D213)</f>
        <v>521.85644009115765</v>
      </c>
      <c r="H213">
        <f>TREND(Calibration!$A$4:$A$6,Calibration!$C$4:$C$6,'CO2 Concentration Data'!C213)</f>
        <v>698.07231051743065</v>
      </c>
      <c r="I213">
        <f>TREND(Calibration!$A$4:$A$6,Calibration!$D$4:$D$6,'CO2 Concentration Data'!B213)</f>
        <v>654.64587020639203</v>
      </c>
      <c r="J213">
        <f>TREND(Calibration!$A$4:$A$6,Calibration!$E$4:$E$6,'CO2 Concentration Data'!E213)</f>
        <v>412.73749643928824</v>
      </c>
      <c r="K213">
        <f t="shared" si="2"/>
        <v>413.74906938447054</v>
      </c>
    </row>
    <row r="214" spans="1:11" x14ac:dyDescent="0.25">
      <c r="A214">
        <v>1055709</v>
      </c>
      <c r="B214">
        <v>0.73079996999999997</v>
      </c>
      <c r="C214">
        <v>1.7345000500000001</v>
      </c>
      <c r="D214">
        <v>1.30480003</v>
      </c>
      <c r="E214">
        <v>0.59859996999999998</v>
      </c>
      <c r="G214">
        <f>TREND(Calibration!$A$4:$A$6,Calibration!$B$4:$B$6,'CO2 Concentration Data'!D214)</f>
        <v>524.24386093974499</v>
      </c>
      <c r="H214">
        <f>TREND(Calibration!$A$4:$A$6,Calibration!$C$4:$C$6,'CO2 Concentration Data'!C214)</f>
        <v>694.99867552808587</v>
      </c>
      <c r="I214">
        <f>TREND(Calibration!$A$4:$A$6,Calibration!$D$4:$D$6,'CO2 Concentration Data'!B214)</f>
        <v>725.95140996242799</v>
      </c>
      <c r="J214">
        <f>TREND(Calibration!$A$4:$A$6,Calibration!$E$4:$E$6,'CO2 Concentration Data'!E214)</f>
        <v>412.73749643928824</v>
      </c>
      <c r="K214">
        <f t="shared" si="2"/>
        <v>413.64300314811476</v>
      </c>
    </row>
    <row r="215" spans="1:11" x14ac:dyDescent="0.25">
      <c r="A215">
        <v>1060709</v>
      </c>
      <c r="B215">
        <v>0.75599998000000002</v>
      </c>
      <c r="C215">
        <v>1.73010004</v>
      </c>
      <c r="D215">
        <v>1.2856999600000001</v>
      </c>
      <c r="E215">
        <v>0.60079998000000001</v>
      </c>
      <c r="G215">
        <f>TREND(Calibration!$A$4:$A$6,Calibration!$B$4:$B$6,'CO2 Concentration Data'!D215)</f>
        <v>516.64392738472259</v>
      </c>
      <c r="H215">
        <f>TREND(Calibration!$A$4:$A$6,Calibration!$C$4:$C$6,'CO2 Concentration Data'!C215)</f>
        <v>693.21918688809899</v>
      </c>
      <c r="I215">
        <f>TREND(Calibration!$A$4:$A$6,Calibration!$D$4:$D$6,'CO2 Concentration Data'!B215)</f>
        <v>751.25987223111463</v>
      </c>
      <c r="J215">
        <f>TREND(Calibration!$A$4:$A$6,Calibration!$E$4:$E$6,'CO2 Concentration Data'!E215)</f>
        <v>414.07707980965762</v>
      </c>
      <c r="K215">
        <f t="shared" si="2"/>
        <v>413.6646094297173</v>
      </c>
    </row>
    <row r="216" spans="1:11" x14ac:dyDescent="0.25">
      <c r="A216">
        <v>1065709</v>
      </c>
      <c r="B216">
        <v>0.72759998000000004</v>
      </c>
      <c r="C216">
        <v>1.72409999</v>
      </c>
      <c r="D216">
        <v>1.29390001</v>
      </c>
      <c r="E216">
        <v>0.59969996999999997</v>
      </c>
      <c r="G216">
        <f>TREND(Calibration!$A$4:$A$6,Calibration!$B$4:$B$6,'CO2 Concentration Data'!D216)</f>
        <v>519.90673402092136</v>
      </c>
      <c r="H216">
        <f>TREND(Calibration!$A$4:$A$6,Calibration!$C$4:$C$6,'CO2 Concentration Data'!C216)</f>
        <v>690.792596763451</v>
      </c>
      <c r="I216">
        <f>TREND(Calibration!$A$4:$A$6,Calibration!$D$4:$D$6,'CO2 Concentration Data'!B216)</f>
        <v>722.73764829427091</v>
      </c>
      <c r="J216">
        <f>TREND(Calibration!$A$4:$A$6,Calibration!$E$4:$E$6,'CO2 Concentration Data'!E216)</f>
        <v>413.40728507997909</v>
      </c>
      <c r="K216">
        <f t="shared" si="2"/>
        <v>413.66460942971736</v>
      </c>
    </row>
    <row r="217" spans="1:11" x14ac:dyDescent="0.25">
      <c r="A217">
        <v>1070709</v>
      </c>
      <c r="B217">
        <v>0.73470002000000001</v>
      </c>
      <c r="C217">
        <v>1.7552000299999999</v>
      </c>
      <c r="D217">
        <v>1.31079996</v>
      </c>
      <c r="E217">
        <v>0.60399997000000005</v>
      </c>
      <c r="G217">
        <f>TREND(Calibration!$A$4:$A$6,Calibration!$B$4:$B$6,'CO2 Concentration Data'!D217)</f>
        <v>526.63123801924178</v>
      </c>
      <c r="H217">
        <f>TREND(Calibration!$A$4:$A$6,Calibration!$C$4:$C$6,'CO2 Concentration Data'!C217)</f>
        <v>703.37033360567034</v>
      </c>
      <c r="I217">
        <f>TREND(Calibration!$A$4:$A$6,Calibration!$D$4:$D$6,'CO2 Concentration Data'!B217)</f>
        <v>729.86824445062825</v>
      </c>
      <c r="J217">
        <f>TREND(Calibration!$A$4:$A$6,Calibration!$E$4:$E$6,'CO2 Concentration Data'!E217)</f>
        <v>416.02554976631615</v>
      </c>
      <c r="K217">
        <f t="shared" si="2"/>
        <v>413.79228057274292</v>
      </c>
    </row>
    <row r="218" spans="1:11" x14ac:dyDescent="0.25">
      <c r="A218">
        <v>1075709</v>
      </c>
      <c r="B218">
        <v>0.70349996999999997</v>
      </c>
      <c r="C218">
        <v>1.6918</v>
      </c>
      <c r="D218">
        <v>1.2933000299999999</v>
      </c>
      <c r="E218">
        <v>0.60890001000000005</v>
      </c>
      <c r="G218">
        <f>TREND(Calibration!$A$4:$A$6,Calibration!$B$4:$B$6,'CO2 Concentration Data'!D218)</f>
        <v>519.66800148568234</v>
      </c>
      <c r="H218">
        <f>TREND(Calibration!$A$4:$A$6,Calibration!$C$4:$C$6,'CO2 Concentration Data'!C218)</f>
        <v>677.72956616200111</v>
      </c>
      <c r="I218">
        <f>TREND(Calibration!$A$4:$A$6,Calibration!$D$4:$D$6,'CO2 Concentration Data'!B218)</f>
        <v>698.53392005130718</v>
      </c>
      <c r="J218">
        <f>TREND(Calibration!$A$4:$A$6,Calibration!$E$4:$E$6,'CO2 Concentration Data'!E218)</f>
        <v>419.00917806716234</v>
      </c>
      <c r="K218">
        <f t="shared" si="2"/>
        <v>414.01619778998935</v>
      </c>
    </row>
    <row r="219" spans="1:11" x14ac:dyDescent="0.25">
      <c r="A219">
        <v>1080707</v>
      </c>
      <c r="B219">
        <v>0.72259998000000003</v>
      </c>
      <c r="C219">
        <v>1.74160004</v>
      </c>
      <c r="D219">
        <v>1.3119000199999999</v>
      </c>
      <c r="E219">
        <v>0.60729997999999996</v>
      </c>
      <c r="G219">
        <f>TREND(Calibration!$A$4:$A$6,Calibration!$B$4:$B$6,'CO2 Concentration Data'!D219)</f>
        <v>527.06895279759271</v>
      </c>
      <c r="H219">
        <f>TREND(Calibration!$A$4:$A$6,Calibration!$C$4:$C$6,'CO2 Concentration Data'!C219)</f>
        <v>697.87011253596063</v>
      </c>
      <c r="I219">
        <f>TREND(Calibration!$A$4:$A$6,Calibration!$D$4:$D$6,'CO2 Concentration Data'!B219)</f>
        <v>717.71612999553088</v>
      </c>
      <c r="J219">
        <f>TREND(Calibration!$A$4:$A$6,Calibration!$E$4:$E$6,'CO2 Concentration Data'!E219)</f>
        <v>418.03492177737627</v>
      </c>
      <c r="K219">
        <f t="shared" si="2"/>
        <v>414.14387011152871</v>
      </c>
    </row>
    <row r="220" spans="1:11" x14ac:dyDescent="0.25">
      <c r="A220">
        <v>1085707</v>
      </c>
      <c r="B220">
        <v>0.71719997999999996</v>
      </c>
      <c r="C220">
        <v>1.7192000199999999</v>
      </c>
      <c r="D220">
        <v>1.3398000000000001</v>
      </c>
      <c r="E220">
        <v>0.60350000999999998</v>
      </c>
      <c r="G220">
        <f>TREND(Calibration!$A$4:$A$6,Calibration!$B$4:$B$6,'CO2 Concentration Data'!D220)</f>
        <v>538.17037777595431</v>
      </c>
      <c r="H220">
        <f>TREND(Calibration!$A$4:$A$6,Calibration!$C$4:$C$6,'CO2 Concentration Data'!C220)</f>
        <v>688.81091014199421</v>
      </c>
      <c r="I220">
        <f>TREND(Calibration!$A$4:$A$6,Calibration!$D$4:$D$6,'CO2 Concentration Data'!B220)</f>
        <v>712.29289023289152</v>
      </c>
      <c r="J220">
        <f>TREND(Calibration!$A$4:$A$6,Calibration!$E$4:$E$6,'CO2 Concentration Data'!E220)</f>
        <v>415.72112474013443</v>
      </c>
      <c r="K220">
        <f t="shared" si="2"/>
        <v>414.21851010056594</v>
      </c>
    </row>
    <row r="221" spans="1:11" x14ac:dyDescent="0.25">
      <c r="A221">
        <v>1090707</v>
      </c>
      <c r="B221">
        <v>0.7177</v>
      </c>
      <c r="C221">
        <v>1.7355999900000001</v>
      </c>
      <c r="D221">
        <v>1.31739998</v>
      </c>
      <c r="E221">
        <v>0.60460000999999997</v>
      </c>
      <c r="G221">
        <f>TREND(Calibration!$A$4:$A$6,Calibration!$B$4:$B$6,'CO2 Concentration Data'!D221)</f>
        <v>529.25739140306814</v>
      </c>
      <c r="H221">
        <f>TREND(Calibration!$A$4:$A$6,Calibration!$C$4:$C$6,'CO2 Concentration Data'!C221)</f>
        <v>695.44352241131264</v>
      </c>
      <c r="I221">
        <f>TREND(Calibration!$A$4:$A$6,Calibration!$D$4:$D$6,'CO2 Concentration Data'!B221)</f>
        <v>712.79506214883872</v>
      </c>
      <c r="J221">
        <f>TREND(Calibration!$A$4:$A$6,Calibration!$E$4:$E$6,'CO2 Concentration Data'!E221)</f>
        <v>416.39091338082528</v>
      </c>
      <c r="K221">
        <f t="shared" si="2"/>
        <v>414.18708365682852</v>
      </c>
    </row>
    <row r="222" spans="1:11" x14ac:dyDescent="0.25">
      <c r="A222">
        <v>1095707</v>
      </c>
      <c r="B222">
        <v>0.71280003000000003</v>
      </c>
      <c r="C222">
        <v>1.7010999899999999</v>
      </c>
      <c r="D222">
        <v>1.3190000099999999</v>
      </c>
      <c r="E222">
        <v>0.59909999000000003</v>
      </c>
      <c r="G222">
        <f>TREND(Calibration!$A$4:$A$6,Calibration!$B$4:$B$6,'CO2 Concentration Data'!D222)</f>
        <v>529.89404465544055</v>
      </c>
      <c r="H222">
        <f>TREND(Calibration!$A$4:$A$6,Calibration!$C$4:$C$6,'CO2 Concentration Data'!C222)</f>
        <v>681.49074546772772</v>
      </c>
      <c r="I222">
        <f>TREND(Calibration!$A$4:$A$6,Calibration!$D$4:$D$6,'CO2 Concentration Data'!B222)</f>
        <v>707.87400434518327</v>
      </c>
      <c r="J222">
        <f>TREND(Calibration!$A$4:$A$6,Calibration!$E$4:$E$6,'CO2 Concentration Data'!E222)</f>
        <v>413.04195799939578</v>
      </c>
      <c r="K222">
        <f t="shared" si="2"/>
        <v>413.93959557557952</v>
      </c>
    </row>
    <row r="223" spans="1:11" x14ac:dyDescent="0.25">
      <c r="A223">
        <v>1100707</v>
      </c>
      <c r="B223">
        <v>0.69199997000000002</v>
      </c>
      <c r="C223">
        <v>1.6945999899999999</v>
      </c>
      <c r="D223">
        <v>1.31570005</v>
      </c>
      <c r="E223">
        <v>0.60019999999999996</v>
      </c>
      <c r="G223">
        <f>TREND(Calibration!$A$4:$A$6,Calibration!$B$4:$B$6,'CO2 Concentration Data'!D223)</f>
        <v>528.58098785856851</v>
      </c>
      <c r="H223">
        <f>TREND(Calibration!$A$4:$A$6,Calibration!$C$4:$C$6,'CO2 Concentration Data'!C223)</f>
        <v>678.86196140589288</v>
      </c>
      <c r="I223">
        <f>TREND(Calibration!$A$4:$A$6,Calibration!$D$4:$D$6,'CO2 Concentration Data'!B223)</f>
        <v>686.984427964205</v>
      </c>
      <c r="J223">
        <f>TREND(Calibration!$A$4:$A$6,Calibration!$E$4:$E$6,'CO2 Concentration Data'!E223)</f>
        <v>413.71175272907419</v>
      </c>
      <c r="K223">
        <f t="shared" si="2"/>
        <v>413.72549852046797</v>
      </c>
    </row>
    <row r="224" spans="1:11" x14ac:dyDescent="0.25">
      <c r="A224">
        <v>1105707</v>
      </c>
      <c r="B224">
        <v>0.69969999999999999</v>
      </c>
      <c r="C224">
        <v>1.6895999900000001</v>
      </c>
      <c r="D224">
        <v>1.3365000499999999</v>
      </c>
      <c r="E224">
        <v>0.60729997999999996</v>
      </c>
      <c r="G224">
        <f>TREND(Calibration!$A$4:$A$6,Calibration!$B$4:$B$6,'CO2 Concentration Data'!D224)</f>
        <v>536.85732495809043</v>
      </c>
      <c r="H224">
        <f>TREND(Calibration!$A$4:$A$6,Calibration!$C$4:$C$6,'CO2 Concentration Data'!C224)</f>
        <v>676.83981981986608</v>
      </c>
      <c r="I224">
        <f>TREND(Calibration!$A$4:$A$6,Calibration!$D$4:$D$6,'CO2 Concentration Data'!B224)</f>
        <v>694.71759627337451</v>
      </c>
      <c r="J224">
        <f>TREND(Calibration!$A$4:$A$6,Calibration!$E$4:$E$6,'CO2 Concentration Data'!E224)</f>
        <v>418.03492177737627</v>
      </c>
      <c r="K224">
        <f t="shared" si="2"/>
        <v>413.54282889118866</v>
      </c>
    </row>
    <row r="225" spans="1:11" x14ac:dyDescent="0.25">
      <c r="A225">
        <v>1110707</v>
      </c>
      <c r="B225">
        <v>0.66250001999999997</v>
      </c>
      <c r="C225">
        <v>1.7148000000000001</v>
      </c>
      <c r="D225">
        <v>1.32290006</v>
      </c>
      <c r="E225">
        <v>0.60350000999999998</v>
      </c>
      <c r="G225">
        <f>TREND(Calibration!$A$4:$A$6,Calibration!$B$4:$B$6,'CO2 Concentration Data'!D225)</f>
        <v>531.44587775664206</v>
      </c>
      <c r="H225">
        <f>TREND(Calibration!$A$4:$A$6,Calibration!$C$4:$C$6,'CO2 Concentration Data'!C225)</f>
        <v>687.03141745772439</v>
      </c>
      <c r="I225">
        <f>TREND(Calibration!$A$4:$A$6,Calibration!$D$4:$D$6,'CO2 Concentration Data'!B225)</f>
        <v>657.3575202168214</v>
      </c>
      <c r="J225">
        <f>TREND(Calibration!$A$4:$A$6,Calibration!$E$4:$E$6,'CO2 Concentration Data'!E225)</f>
        <v>415.72112474013443</v>
      </c>
      <c r="K225">
        <f t="shared" si="2"/>
        <v>413.46819027708409</v>
      </c>
    </row>
    <row r="226" spans="1:11" x14ac:dyDescent="0.25">
      <c r="A226">
        <v>1115707</v>
      </c>
      <c r="B226">
        <v>0.66090000000000004</v>
      </c>
      <c r="C226">
        <v>1.7262999999999999</v>
      </c>
      <c r="D226">
        <v>1.31739998</v>
      </c>
      <c r="E226">
        <v>0.60680002</v>
      </c>
      <c r="G226">
        <f>TREND(Calibration!$A$4:$A$6,Calibration!$B$4:$B$6,'CO2 Concentration Data'!D226)</f>
        <v>529.25739140306814</v>
      </c>
      <c r="H226">
        <f>TREND(Calibration!$A$4:$A$6,Calibration!$C$4:$C$6,'CO2 Concentration Data'!C226)</f>
        <v>691.68234310558591</v>
      </c>
      <c r="I226">
        <f>TREND(Calibration!$A$4:$A$6,Calibration!$D$4:$D$6,'CO2 Concentration Data'!B226)</f>
        <v>655.75061427515152</v>
      </c>
      <c r="J226">
        <f>TREND(Calibration!$A$4:$A$6,Calibration!$E$4:$E$6,'CO2 Concentration Data'!E226)</f>
        <v>417.73049675119466</v>
      </c>
      <c r="K226">
        <f t="shared" ref="K226:K289" si="3">AVERAGE(J196:J226)</f>
        <v>413.46819027708415</v>
      </c>
    </row>
    <row r="227" spans="1:11" x14ac:dyDescent="0.25">
      <c r="A227">
        <v>1120707</v>
      </c>
      <c r="B227">
        <v>0.73189998000000001</v>
      </c>
      <c r="C227">
        <v>1.7081999800000001</v>
      </c>
      <c r="D227">
        <v>1.31359994</v>
      </c>
      <c r="E227">
        <v>0.60399997000000005</v>
      </c>
      <c r="G227">
        <f>TREND(Calibration!$A$4:$A$6,Calibration!$B$4:$B$6,'CO2 Concentration Data'!D227)</f>
        <v>527.74535236308407</v>
      </c>
      <c r="H227">
        <f>TREND(Calibration!$A$4:$A$6,Calibration!$C$4:$C$6,'CO2 Concentration Data'!C227)</f>
        <v>684.36218247560259</v>
      </c>
      <c r="I227">
        <f>TREND(Calibration!$A$4:$A$6,Calibration!$D$4:$D$6,'CO2 Concentration Data'!B227)</f>
        <v>727.05615403118736</v>
      </c>
      <c r="J227">
        <f>TREND(Calibration!$A$4:$A$6,Calibration!$E$4:$E$6,'CO2 Concentration Data'!E227)</f>
        <v>416.02554976631615</v>
      </c>
      <c r="K227">
        <f t="shared" si="3"/>
        <v>413.4465839954816</v>
      </c>
    </row>
    <row r="228" spans="1:11" x14ac:dyDescent="0.25">
      <c r="A228">
        <v>1125707</v>
      </c>
      <c r="B228">
        <v>0.74669998999999998</v>
      </c>
      <c r="C228">
        <v>1.7038999800000001</v>
      </c>
      <c r="D228">
        <v>1.30649996</v>
      </c>
      <c r="E228">
        <v>0.60180001999999999</v>
      </c>
      <c r="G228">
        <f>TREND(Calibration!$A$4:$A$6,Calibration!$B$4:$B$6,'CO2 Concentration Data'!D228)</f>
        <v>524.92026448424451</v>
      </c>
      <c r="H228">
        <f>TREND(Calibration!$A$4:$A$6,Calibration!$C$4:$C$6,'CO2 Concentration Data'!C228)</f>
        <v>682.62314071161961</v>
      </c>
      <c r="I228">
        <f>TREND(Calibration!$A$4:$A$6,Calibration!$D$4:$D$6,'CO2 Concentration Data'!B228)</f>
        <v>741.91985823849461</v>
      </c>
      <c r="J228">
        <f>TREND(Calibration!$A$4:$A$6,Calibration!$E$4:$E$6,'CO2 Concentration Data'!E228)</f>
        <v>414.68600292987259</v>
      </c>
      <c r="K228">
        <f t="shared" si="3"/>
        <v>413.31694807363709</v>
      </c>
    </row>
    <row r="229" spans="1:11" x14ac:dyDescent="0.25">
      <c r="A229">
        <v>1130707</v>
      </c>
      <c r="B229">
        <v>0.72759998000000004</v>
      </c>
      <c r="C229">
        <v>1.7421</v>
      </c>
      <c r="D229">
        <v>1.3278000400000001</v>
      </c>
      <c r="E229">
        <v>0.59750002999999996</v>
      </c>
      <c r="G229">
        <f>TREND(Calibration!$A$4:$A$6,Calibration!$B$4:$B$6,'CO2 Concentration Data'!D229)</f>
        <v>533.39558382687846</v>
      </c>
      <c r="H229">
        <f>TREND(Calibration!$A$4:$A$6,Calibration!$C$4:$C$6,'CO2 Concentration Data'!C229)</f>
        <v>698.07231051743065</v>
      </c>
      <c r="I229">
        <f>TREND(Calibration!$A$4:$A$6,Calibration!$D$4:$D$6,'CO2 Concentration Data'!B229)</f>
        <v>722.73764829427091</v>
      </c>
      <c r="J229">
        <f>TREND(Calibration!$A$4:$A$6,Calibration!$E$4:$E$6,'CO2 Concentration Data'!E229)</f>
        <v>412.0677443325232</v>
      </c>
      <c r="K229">
        <f t="shared" si="3"/>
        <v>413.28552182631864</v>
      </c>
    </row>
    <row r="230" spans="1:11" x14ac:dyDescent="0.25">
      <c r="A230">
        <v>1135708</v>
      </c>
      <c r="B230">
        <v>0.71880001000000004</v>
      </c>
      <c r="C230">
        <v>1.7316999399999999</v>
      </c>
      <c r="D230">
        <v>1.3119000199999999</v>
      </c>
      <c r="E230">
        <v>0.59969996999999997</v>
      </c>
      <c r="G230">
        <f>TREND(Calibration!$A$4:$A$6,Calibration!$B$4:$B$6,'CO2 Concentration Data'!D230)</f>
        <v>527.06895279759271</v>
      </c>
      <c r="H230">
        <f>TREND(Calibration!$A$4:$A$6,Calibration!$C$4:$C$6,'CO2 Concentration Data'!C230)</f>
        <v>693.8662317527959</v>
      </c>
      <c r="I230">
        <f>TREND(Calibration!$A$4:$A$6,Calibration!$D$4:$D$6,'CO2 Concentration Data'!B230)</f>
        <v>713.89980621759821</v>
      </c>
      <c r="J230">
        <f>TREND(Calibration!$A$4:$A$6,Calibration!$E$4:$E$6,'CO2 Concentration Data'!E230)</f>
        <v>413.40728507997909</v>
      </c>
      <c r="K230">
        <f t="shared" si="3"/>
        <v>413.38373110800677</v>
      </c>
    </row>
    <row r="231" spans="1:11" x14ac:dyDescent="0.25">
      <c r="A231">
        <v>1140707</v>
      </c>
      <c r="B231">
        <v>0.69700002999999999</v>
      </c>
      <c r="C231">
        <v>1.72029996</v>
      </c>
      <c r="D231">
        <v>1.3014999599999999</v>
      </c>
      <c r="E231">
        <v>0.59259998999999997</v>
      </c>
      <c r="G231">
        <f>TREND(Calibration!$A$4:$A$6,Calibration!$B$4:$B$6,'CO2 Concentration Data'!D231)</f>
        <v>522.93076037378239</v>
      </c>
      <c r="H231">
        <f>TREND(Calibration!$A$4:$A$6,Calibration!$C$4:$C$6,'CO2 Concentration Data'!C231)</f>
        <v>689.2557570252211</v>
      </c>
      <c r="I231">
        <f>TREND(Calibration!$A$4:$A$6,Calibration!$D$4:$D$6,'CO2 Concentration Data'!B231)</f>
        <v>692.00600652116464</v>
      </c>
      <c r="J231">
        <f>TREND(Calibration!$A$4:$A$6,Calibration!$E$4:$E$6,'CO2 Concentration Data'!E231)</f>
        <v>409.08411603167701</v>
      </c>
      <c r="K231">
        <f t="shared" si="3"/>
        <v>413.34248332362074</v>
      </c>
    </row>
    <row r="232" spans="1:11" x14ac:dyDescent="0.25">
      <c r="A232">
        <v>1145707</v>
      </c>
      <c r="B232">
        <v>0.69480001999999996</v>
      </c>
      <c r="C232">
        <v>1.74699998</v>
      </c>
      <c r="D232">
        <v>1.2992999599999999</v>
      </c>
      <c r="E232">
        <v>0.59689999000000005</v>
      </c>
      <c r="G232">
        <f>TREND(Calibration!$A$4:$A$6,Calibration!$B$4:$B$6,'CO2 Concentration Data'!D232)</f>
        <v>522.05537856517913</v>
      </c>
      <c r="H232">
        <f>TREND(Calibration!$A$4:$A$6,Calibration!$C$4:$C$6,'CO2 Concentration Data'!C232)</f>
        <v>700.05400118317061</v>
      </c>
      <c r="I232">
        <f>TREND(Calibration!$A$4:$A$6,Calibration!$D$4:$D$6,'CO2 Concentration Data'!B232)</f>
        <v>689.79652842668236</v>
      </c>
      <c r="J232">
        <f>TREND(Calibration!$A$4:$A$6,Calibration!$E$4:$E$6,'CO2 Concentration Data'!E232)</f>
        <v>411.70238071801407</v>
      </c>
      <c r="K232">
        <f t="shared" si="3"/>
        <v>413.37390976735827</v>
      </c>
    </row>
    <row r="233" spans="1:11" x14ac:dyDescent="0.25">
      <c r="A233">
        <v>1150707</v>
      </c>
      <c r="B233">
        <v>0.69590001999999995</v>
      </c>
      <c r="C233">
        <v>1.7491999899999999</v>
      </c>
      <c r="D233">
        <v>1.2992999599999999</v>
      </c>
      <c r="E233">
        <v>0.59359998000000003</v>
      </c>
      <c r="G233">
        <f>TREND(Calibration!$A$4:$A$6,Calibration!$B$4:$B$6,'CO2 Concentration Data'!D233)</f>
        <v>522.05537856517913</v>
      </c>
      <c r="H233">
        <f>TREND(Calibration!$A$4:$A$6,Calibration!$C$4:$C$6,'CO2 Concentration Data'!C233)</f>
        <v>700.94374752530553</v>
      </c>
      <c r="I233">
        <f>TREND(Calibration!$A$4:$A$6,Calibration!$D$4:$D$6,'CO2 Concentration Data'!B233)</f>
        <v>690.90126245240515</v>
      </c>
      <c r="J233">
        <f>TREND(Calibration!$A$4:$A$6,Calibration!$E$4:$E$6,'CO2 Concentration Data'!E233)</f>
        <v>409.69300870695383</v>
      </c>
      <c r="K233">
        <f t="shared" si="3"/>
        <v>413.30909131538857</v>
      </c>
    </row>
    <row r="234" spans="1:11" x14ac:dyDescent="0.25">
      <c r="A234">
        <v>1155707</v>
      </c>
      <c r="B234">
        <v>0.69590001999999995</v>
      </c>
      <c r="C234">
        <v>1.79299998</v>
      </c>
      <c r="D234">
        <v>1.2992999599999999</v>
      </c>
      <c r="E234">
        <v>0.59310001000000001</v>
      </c>
      <c r="G234">
        <f>TREND(Calibration!$A$4:$A$6,Calibration!$B$4:$B$6,'CO2 Concentration Data'!D234)</f>
        <v>522.05537856517913</v>
      </c>
      <c r="H234">
        <f>TREND(Calibration!$A$4:$A$6,Calibration!$C$4:$C$6,'CO2 Concentration Data'!C234)</f>
        <v>718.65770377461718</v>
      </c>
      <c r="I234">
        <f>TREND(Calibration!$A$4:$A$6,Calibration!$D$4:$D$6,'CO2 Concentration Data'!B234)</f>
        <v>690.90126245240515</v>
      </c>
      <c r="J234">
        <f>TREND(Calibration!$A$4:$A$6,Calibration!$E$4:$E$6,'CO2 Concentration Data'!E234)</f>
        <v>409.38857759178455</v>
      </c>
      <c r="K234">
        <f t="shared" si="3"/>
        <v>413.22266658181633</v>
      </c>
    </row>
    <row r="235" spans="1:11" x14ac:dyDescent="0.25">
      <c r="A235">
        <v>1160707</v>
      </c>
      <c r="B235">
        <v>0.67290002000000004</v>
      </c>
      <c r="C235">
        <v>1.7328000100000001</v>
      </c>
      <c r="D235">
        <v>1.2992999599999999</v>
      </c>
      <c r="E235">
        <v>0.60019999999999996</v>
      </c>
      <c r="G235">
        <f>TREND(Calibration!$A$4:$A$6,Calibration!$B$4:$B$6,'CO2 Concentration Data'!D235)</f>
        <v>522.05537856517913</v>
      </c>
      <c r="H235">
        <f>TREND(Calibration!$A$4:$A$6,Calibration!$C$4:$C$6,'CO2 Concentration Data'!C235)</f>
        <v>694.31113121170404</v>
      </c>
      <c r="I235">
        <f>TREND(Calibration!$A$4:$A$6,Calibration!$D$4:$D$6,'CO2 Concentration Data'!B235)</f>
        <v>667.8022782782009</v>
      </c>
      <c r="J235">
        <f>TREND(Calibration!$A$4:$A$6,Calibration!$E$4:$E$6,'CO2 Concentration Data'!E235)</f>
        <v>413.71175272907419</v>
      </c>
      <c r="K235">
        <f t="shared" si="3"/>
        <v>413.35230348575567</v>
      </c>
    </row>
    <row r="236" spans="1:11" x14ac:dyDescent="0.25">
      <c r="A236">
        <v>1165707</v>
      </c>
      <c r="B236">
        <v>0.67949998</v>
      </c>
      <c r="C236">
        <v>1.74380004</v>
      </c>
      <c r="D236">
        <v>1.29770005</v>
      </c>
      <c r="E236">
        <v>0.60350000999999998</v>
      </c>
      <c r="G236">
        <f>TREND(Calibration!$A$4:$A$6,Calibration!$B$4:$B$6,'CO2 Concentration Data'!D236)</f>
        <v>521.41877306090532</v>
      </c>
      <c r="H236">
        <f>TREND(Calibration!$A$4:$A$6,Calibration!$C$4:$C$6,'CO2 Concentration Data'!C236)</f>
        <v>698.75985483381248</v>
      </c>
      <c r="I236">
        <f>TREND(Calibration!$A$4:$A$6,Calibration!$D$4:$D$6,'CO2 Concentration Data'!B236)</f>
        <v>674.43064226039132</v>
      </c>
      <c r="J236">
        <f>TREND(Calibration!$A$4:$A$6,Calibration!$E$4:$E$6,'CO2 Concentration Data'!E236)</f>
        <v>415.72112474013443</v>
      </c>
      <c r="K236">
        <f t="shared" si="3"/>
        <v>413.51336683343249</v>
      </c>
    </row>
    <row r="237" spans="1:11" x14ac:dyDescent="0.25">
      <c r="A237">
        <v>1170707</v>
      </c>
      <c r="B237">
        <v>0.68660003000000003</v>
      </c>
      <c r="C237">
        <v>1.71640003</v>
      </c>
      <c r="D237">
        <v>1.3009999999999999</v>
      </c>
      <c r="E237">
        <v>0.60399997000000005</v>
      </c>
      <c r="G237">
        <f>TREND(Calibration!$A$4:$A$6,Calibration!$B$4:$B$6,'CO2 Concentration Data'!D237)</f>
        <v>522.73182587876909</v>
      </c>
      <c r="H237">
        <f>TREND(Calibration!$A$4:$A$6,Calibration!$C$4:$C$6,'CO2 Concentration Data'!C237)</f>
        <v>687.67851489810243</v>
      </c>
      <c r="I237">
        <f>TREND(Calibration!$A$4:$A$6,Calibration!$D$4:$D$6,'CO2 Concentration Data'!B237)</f>
        <v>681.56124845978525</v>
      </c>
      <c r="J237">
        <f>TREND(Calibration!$A$4:$A$6,Calibration!$E$4:$E$6,'CO2 Concentration Data'!E237)</f>
        <v>416.02554976631615</v>
      </c>
      <c r="K237">
        <f t="shared" si="3"/>
        <v>413.64103797645805</v>
      </c>
    </row>
    <row r="238" spans="1:11" x14ac:dyDescent="0.25">
      <c r="A238">
        <v>1175707</v>
      </c>
      <c r="B238">
        <v>0.70789999000000003</v>
      </c>
      <c r="C238">
        <v>1.7509000299999999</v>
      </c>
      <c r="D238">
        <v>1.3009999999999999</v>
      </c>
      <c r="E238">
        <v>0.60509997999999998</v>
      </c>
      <c r="G238">
        <f>TREND(Calibration!$A$4:$A$6,Calibration!$B$4:$B$6,'CO2 Concentration Data'!D238)</f>
        <v>522.73182587876909</v>
      </c>
      <c r="H238">
        <f>TREND(Calibration!$A$4:$A$6,Calibration!$C$4:$C$6,'CO2 Concentration Data'!C238)</f>
        <v>701.63129184168736</v>
      </c>
      <c r="I238">
        <f>TREND(Calibration!$A$4:$A$6,Calibration!$D$4:$D$6,'CO2 Concentration Data'!B238)</f>
        <v>702.95287624027162</v>
      </c>
      <c r="J238">
        <f>TREND(Calibration!$A$4:$A$6,Calibration!$E$4:$E$6,'CO2 Concentration Data'!E238)</f>
        <v>416.69534449599462</v>
      </c>
      <c r="K238">
        <f t="shared" si="3"/>
        <v>413.89834621984193</v>
      </c>
    </row>
    <row r="239" spans="1:11" x14ac:dyDescent="0.25">
      <c r="A239">
        <v>1180707</v>
      </c>
      <c r="B239">
        <v>0.69260001000000004</v>
      </c>
      <c r="C239">
        <v>1.7158999399999999</v>
      </c>
      <c r="D239">
        <v>1.29770005</v>
      </c>
      <c r="E239">
        <v>0.61220001999999996</v>
      </c>
      <c r="G239">
        <f>TREND(Calibration!$A$4:$A$6,Calibration!$B$4:$B$6,'CO2 Concentration Data'!D239)</f>
        <v>521.41877306090532</v>
      </c>
      <c r="H239">
        <f>TREND(Calibration!$A$4:$A$6,Calibration!$C$4:$C$6,'CO2 Concentration Data'!C239)</f>
        <v>687.47626434095116</v>
      </c>
      <c r="I239">
        <f>TREND(Calibration!$A$4:$A$6,Calibration!$D$4:$D$6,'CO2 Concentration Data'!B239)</f>
        <v>687.58705033220019</v>
      </c>
      <c r="J239">
        <f>TREND(Calibration!$A$4:$A$6,Calibration!$E$4:$E$6,'CO2 Concentration Data'!E239)</f>
        <v>421.01855007822252</v>
      </c>
      <c r="K239">
        <f t="shared" si="3"/>
        <v>414.23029425584411</v>
      </c>
    </row>
    <row r="240" spans="1:11" x14ac:dyDescent="0.25">
      <c r="A240">
        <v>1185707</v>
      </c>
      <c r="B240">
        <v>0.69809997000000001</v>
      </c>
      <c r="C240">
        <v>1.7010999899999999</v>
      </c>
      <c r="D240">
        <v>1.2992999599999999</v>
      </c>
      <c r="E240">
        <v>0.61659998000000005</v>
      </c>
      <c r="G240">
        <f>TREND(Calibration!$A$4:$A$6,Calibration!$B$4:$B$6,'CO2 Concentration Data'!D240)</f>
        <v>522.05537856517913</v>
      </c>
      <c r="H240">
        <f>TREND(Calibration!$A$4:$A$6,Calibration!$C$4:$C$6,'CO2 Concentration Data'!C240)</f>
        <v>681.49074546772772</v>
      </c>
      <c r="I240">
        <f>TREND(Calibration!$A$4:$A$6,Calibration!$D$4:$D$6,'CO2 Concentration Data'!B240)</f>
        <v>693.11068028866794</v>
      </c>
      <c r="J240">
        <f>TREND(Calibration!$A$4:$A$6,Calibration!$E$4:$E$6,'CO2 Concentration Data'!E240)</f>
        <v>423.6976802850354</v>
      </c>
      <c r="K240">
        <f t="shared" si="3"/>
        <v>414.58384857344885</v>
      </c>
    </row>
    <row r="241" spans="1:11" x14ac:dyDescent="0.25">
      <c r="A241">
        <v>1190707</v>
      </c>
      <c r="B241">
        <v>0.71660000000000001</v>
      </c>
      <c r="C241">
        <v>1.71700001</v>
      </c>
      <c r="D241">
        <v>1.3014999599999999</v>
      </c>
      <c r="E241">
        <v>0.61000001000000004</v>
      </c>
      <c r="G241">
        <f>TREND(Calibration!$A$4:$A$6,Calibration!$B$4:$B$6,'CO2 Concentration Data'!D241)</f>
        <v>522.93076037378239</v>
      </c>
      <c r="H241">
        <f>TREND(Calibration!$A$4:$A$6,Calibration!$C$4:$C$6,'CO2 Concentration Data'!C241)</f>
        <v>687.9211637998593</v>
      </c>
      <c r="I241">
        <f>TREND(Calibration!$A$4:$A$6,Calibration!$D$4:$D$6,'CO2 Concentration Data'!B241)</f>
        <v>711.69032812311593</v>
      </c>
      <c r="J241">
        <f>TREND(Calibration!$A$4:$A$6,Calibration!$E$4:$E$6,'CO2 Concentration Data'!E241)</f>
        <v>419.67896670785319</v>
      </c>
      <c r="K241">
        <f t="shared" si="3"/>
        <v>414.89419032784849</v>
      </c>
    </row>
    <row r="242" spans="1:11" x14ac:dyDescent="0.25">
      <c r="A242">
        <v>1195707</v>
      </c>
      <c r="B242">
        <v>0.67129998999999996</v>
      </c>
      <c r="C242">
        <v>1.67379999</v>
      </c>
      <c r="D242">
        <v>1.29990005</v>
      </c>
      <c r="E242">
        <v>0.61280000000000001</v>
      </c>
      <c r="G242">
        <f>TREND(Calibration!$A$4:$A$6,Calibration!$B$4:$B$6,'CO2 Concentration Data'!D242)</f>
        <v>522.29415486950859</v>
      </c>
      <c r="H242">
        <f>TREND(Calibration!$A$4:$A$6,Calibration!$C$4:$C$6,'CO2 Concentration Data'!C242)</f>
        <v>670.44985240802146</v>
      </c>
      <c r="I242">
        <f>TREND(Calibration!$A$4:$A$6,Calibration!$D$4:$D$6,'CO2 Concentration Data'!B242)</f>
        <v>666.19536229349421</v>
      </c>
      <c r="J242">
        <f>TREND(Calibration!$A$4:$A$6,Calibration!$E$4:$E$6,'CO2 Concentration Data'!E242)</f>
        <v>421.38387715880589</v>
      </c>
      <c r="K242">
        <f t="shared" si="3"/>
        <v>415.27131511661787</v>
      </c>
    </row>
    <row r="243" spans="1:11" x14ac:dyDescent="0.25">
      <c r="A243">
        <v>1200707</v>
      </c>
      <c r="B243">
        <v>0.67669999999999997</v>
      </c>
      <c r="C243">
        <v>1.6645000000000001</v>
      </c>
      <c r="D243">
        <v>1.29990005</v>
      </c>
      <c r="E243">
        <v>0.61280000000000001</v>
      </c>
      <c r="G243">
        <f>TREND(Calibration!$A$4:$A$6,Calibration!$B$4:$B$6,'CO2 Concentration Data'!D243)</f>
        <v>522.29415486950859</v>
      </c>
      <c r="H243">
        <f>TREND(Calibration!$A$4:$A$6,Calibration!$C$4:$C$6,'CO2 Concentration Data'!C243)</f>
        <v>666.68867310229473</v>
      </c>
      <c r="I243">
        <f>TREND(Calibration!$A$4:$A$6,Calibration!$D$4:$D$6,'CO2 Concentration Data'!B243)</f>
        <v>671.61861209917004</v>
      </c>
      <c r="J243">
        <f>TREND(Calibration!$A$4:$A$6,Calibration!$E$4:$E$6,'CO2 Concentration Data'!E243)</f>
        <v>421.38387715880589</v>
      </c>
      <c r="K243">
        <f t="shared" si="3"/>
        <v>415.54040928305045</v>
      </c>
    </row>
    <row r="244" spans="1:11" x14ac:dyDescent="0.25">
      <c r="A244">
        <v>1205707</v>
      </c>
      <c r="B244">
        <v>0.67129998999999996</v>
      </c>
      <c r="C244">
        <v>1.6649999600000001</v>
      </c>
      <c r="D244">
        <v>1.2965999800000001</v>
      </c>
      <c r="E244">
        <v>0.61500001000000004</v>
      </c>
      <c r="G244">
        <f>TREND(Calibration!$A$4:$A$6,Calibration!$B$4:$B$6,'CO2 Concentration Data'!D244)</f>
        <v>520.98105430354622</v>
      </c>
      <c r="H244">
        <f>TREND(Calibration!$A$4:$A$6,Calibration!$C$4:$C$6,'CO2 Concentration Data'!C244)</f>
        <v>666.89087108376475</v>
      </c>
      <c r="I244">
        <f>TREND(Calibration!$A$4:$A$6,Calibration!$D$4:$D$6,'CO2 Concentration Data'!B244)</f>
        <v>666.19536229349421</v>
      </c>
      <c r="J244">
        <f>TREND(Calibration!$A$4:$A$6,Calibration!$E$4:$E$6,'CO2 Concentration Data'!E244)</f>
        <v>422.72346052917527</v>
      </c>
      <c r="K244">
        <f t="shared" si="3"/>
        <v>415.86253715691782</v>
      </c>
    </row>
    <row r="245" spans="1:11" x14ac:dyDescent="0.25">
      <c r="A245">
        <v>1210706</v>
      </c>
      <c r="B245">
        <v>0.70840000999999997</v>
      </c>
      <c r="C245">
        <v>1.6895999900000001</v>
      </c>
      <c r="D245">
        <v>1.31079996</v>
      </c>
      <c r="E245">
        <v>0.62370002000000002</v>
      </c>
      <c r="G245">
        <f>TREND(Calibration!$A$4:$A$6,Calibration!$B$4:$B$6,'CO2 Concentration Data'!D245)</f>
        <v>526.63123801924178</v>
      </c>
      <c r="H245">
        <f>TREND(Calibration!$A$4:$A$6,Calibration!$C$4:$C$6,'CO2 Concentration Data'!C245)</f>
        <v>676.83981981986608</v>
      </c>
      <c r="I245">
        <f>TREND(Calibration!$A$4:$A$6,Calibration!$D$4:$D$6,'CO2 Concentration Data'!B245)</f>
        <v>703.45504815621882</v>
      </c>
      <c r="J245">
        <f>TREND(Calibration!$A$4:$A$6,Calibration!$E$4:$E$6,'CO2 Concentration Data'!E245)</f>
        <v>428.02088586726336</v>
      </c>
      <c r="K245">
        <f t="shared" si="3"/>
        <v>416.35554971911057</v>
      </c>
    </row>
    <row r="246" spans="1:11" x14ac:dyDescent="0.25">
      <c r="A246">
        <v>1215706</v>
      </c>
      <c r="B246">
        <v>0.73900001999999998</v>
      </c>
      <c r="C246">
        <v>1.6901999700000001</v>
      </c>
      <c r="D246">
        <v>1.31140006</v>
      </c>
      <c r="E246">
        <v>0.62099998999999995</v>
      </c>
      <c r="G246">
        <f>TREND(Calibration!$A$4:$A$6,Calibration!$B$4:$B$6,'CO2 Concentration Data'!D246)</f>
        <v>526.87001830257941</v>
      </c>
      <c r="H246">
        <f>TREND(Calibration!$A$4:$A$6,Calibration!$C$4:$C$6,'CO2 Concentration Data'!C246)</f>
        <v>677.08246872162306</v>
      </c>
      <c r="I246">
        <f>TREND(Calibration!$A$4:$A$6,Calibration!$D$4:$D$6,'CO2 Concentration Data'!B246)</f>
        <v>734.1867501875447</v>
      </c>
      <c r="J246">
        <f>TREND(Calibration!$A$4:$A$6,Calibration!$E$4:$E$6,'CO2 Concentration Data'!E246)</f>
        <v>426.37684093678644</v>
      </c>
      <c r="K246">
        <f t="shared" si="3"/>
        <v>416.75231620708246</v>
      </c>
    </row>
    <row r="247" spans="1:11" x14ac:dyDescent="0.25">
      <c r="A247">
        <v>1220710</v>
      </c>
      <c r="B247">
        <v>0.72699999999999998</v>
      </c>
      <c r="C247">
        <v>1.7130999600000001</v>
      </c>
      <c r="D247">
        <v>1.3151999700000001</v>
      </c>
      <c r="E247">
        <v>0.61610001000000003</v>
      </c>
      <c r="G247">
        <f>TREND(Calibration!$A$4:$A$6,Calibration!$B$4:$B$6,'CO2 Concentration Data'!D247)</f>
        <v>528.38200561545659</v>
      </c>
      <c r="H247">
        <f>TREND(Calibration!$A$4:$A$6,Calibration!$C$4:$C$6,'CO2 Concentration Data'!C247)</f>
        <v>686.34387314134256</v>
      </c>
      <c r="I247">
        <f>TREND(Calibration!$A$4:$A$6,Calibration!$D$4:$D$6,'CO2 Concentration Data'!B247)</f>
        <v>722.13508618449532</v>
      </c>
      <c r="J247">
        <f>TREND(Calibration!$A$4:$A$6,Calibration!$E$4:$E$6,'CO2 Concentration Data'!E247)</f>
        <v>423.39324916986612</v>
      </c>
      <c r="K247">
        <f t="shared" si="3"/>
        <v>417.07444408094977</v>
      </c>
    </row>
    <row r="248" spans="1:11" x14ac:dyDescent="0.25">
      <c r="A248">
        <v>1225706</v>
      </c>
      <c r="B248">
        <v>0.68379997999999997</v>
      </c>
      <c r="C248">
        <v>1.66890001</v>
      </c>
      <c r="D248">
        <v>1.31739998</v>
      </c>
      <c r="E248">
        <v>0.61659998000000005</v>
      </c>
      <c r="G248">
        <f>TREND(Calibration!$A$4:$A$6,Calibration!$B$4:$B$6,'CO2 Concentration Data'!D248)</f>
        <v>529.25739140306814</v>
      </c>
      <c r="H248">
        <f>TREND(Calibration!$A$4:$A$6,Calibration!$C$4:$C$6,'CO2 Concentration Data'!C248)</f>
        <v>668.4681617422815</v>
      </c>
      <c r="I248">
        <f>TREND(Calibration!$A$4:$A$6,Calibration!$D$4:$D$6,'CO2 Concentration Data'!B248)</f>
        <v>678.74914799730777</v>
      </c>
      <c r="J248">
        <f>TREND(Calibration!$A$4:$A$6,Calibration!$E$4:$E$6,'CO2 Concentration Data'!E248)</f>
        <v>423.6976802850354</v>
      </c>
      <c r="K248">
        <f t="shared" si="3"/>
        <v>417.32193216219878</v>
      </c>
    </row>
    <row r="249" spans="1:11" x14ac:dyDescent="0.25">
      <c r="A249">
        <v>1230706</v>
      </c>
      <c r="B249">
        <v>0.68000000999999999</v>
      </c>
      <c r="C249">
        <v>1.6655999399999999</v>
      </c>
      <c r="D249">
        <v>1.31299996</v>
      </c>
      <c r="E249">
        <v>0.61659998000000005</v>
      </c>
      <c r="G249">
        <f>TREND(Calibration!$A$4:$A$6,Calibration!$B$4:$B$6,'CO2 Concentration Data'!D249)</f>
        <v>527.50661982784504</v>
      </c>
      <c r="H249">
        <f>TREND(Calibration!$A$4:$A$6,Calibration!$C$4:$C$6,'CO2 Concentration Data'!C249)</f>
        <v>667.13351998552162</v>
      </c>
      <c r="I249">
        <f>TREND(Calibration!$A$4:$A$6,Calibration!$D$4:$D$6,'CO2 Concentration Data'!B249)</f>
        <v>674.93282421937511</v>
      </c>
      <c r="J249">
        <f>TREND(Calibration!$A$4:$A$6,Calibration!$E$4:$E$6,'CO2 Concentration Data'!E249)</f>
        <v>423.6976802850354</v>
      </c>
      <c r="K249">
        <f t="shared" si="3"/>
        <v>417.47317416922692</v>
      </c>
    </row>
    <row r="250" spans="1:11" x14ac:dyDescent="0.25">
      <c r="A250">
        <v>1235705</v>
      </c>
      <c r="B250">
        <v>0.66909998999999998</v>
      </c>
      <c r="C250">
        <v>1.6507999900000001</v>
      </c>
      <c r="D250">
        <v>1.30649996</v>
      </c>
      <c r="E250">
        <v>0.61390001000000005</v>
      </c>
      <c r="G250">
        <f>TREND(Calibration!$A$4:$A$6,Calibration!$B$4:$B$6,'CO2 Concentration Data'!D250)</f>
        <v>524.92026448424451</v>
      </c>
      <c r="H250">
        <f>TREND(Calibration!$A$4:$A$6,Calibration!$C$4:$C$6,'CO2 Concentration Data'!C250)</f>
        <v>661.14800111229818</v>
      </c>
      <c r="I250">
        <f>TREND(Calibration!$A$4:$A$6,Calibration!$D$4:$D$6,'CO2 Concentration Data'!B250)</f>
        <v>663.98589424204863</v>
      </c>
      <c r="J250">
        <f>TREND(Calibration!$A$4:$A$6,Calibration!$E$4:$E$6,'CO2 Concentration Data'!E250)</f>
        <v>422.05367188848442</v>
      </c>
      <c r="K250">
        <f t="shared" si="3"/>
        <v>417.60281126958529</v>
      </c>
    </row>
    <row r="251" spans="1:11" x14ac:dyDescent="0.25">
      <c r="A251">
        <v>1240706</v>
      </c>
      <c r="B251">
        <v>0.67290002000000004</v>
      </c>
      <c r="C251">
        <v>1.6622999899999999</v>
      </c>
      <c r="D251">
        <v>1.3075000000000001</v>
      </c>
      <c r="E251">
        <v>0.61659998000000005</v>
      </c>
      <c r="G251">
        <f>TREND(Calibration!$A$4:$A$6,Calibration!$B$4:$B$6,'CO2 Concentration Data'!D251)</f>
        <v>525.31818122236984</v>
      </c>
      <c r="H251">
        <f>TREND(Calibration!$A$4:$A$6,Calibration!$C$4:$C$6,'CO2 Concentration Data'!C251)</f>
        <v>665.79892676015982</v>
      </c>
      <c r="I251">
        <f>TREND(Calibration!$A$4:$A$6,Calibration!$D$4:$D$6,'CO2 Concentration Data'!B251)</f>
        <v>667.8022782782009</v>
      </c>
      <c r="J251">
        <f>TREND(Calibration!$A$4:$A$6,Calibration!$E$4:$E$6,'CO2 Concentration Data'!E251)</f>
        <v>423.6976802850354</v>
      </c>
      <c r="K251">
        <f t="shared" si="3"/>
        <v>417.86011951296916</v>
      </c>
    </row>
    <row r="252" spans="1:11" x14ac:dyDescent="0.25">
      <c r="A252">
        <v>1245707</v>
      </c>
      <c r="B252">
        <v>0.72320002000000005</v>
      </c>
      <c r="C252">
        <v>1.66009998</v>
      </c>
      <c r="D252">
        <v>1.3080999900000001</v>
      </c>
      <c r="E252">
        <v>0.61390001000000005</v>
      </c>
      <c r="G252">
        <f>TREND(Calibration!$A$4:$A$6,Calibration!$B$4:$B$6,'CO2 Concentration Data'!D252)</f>
        <v>525.55691773661704</v>
      </c>
      <c r="H252">
        <f>TREND(Calibration!$A$4:$A$6,Calibration!$C$4:$C$6,'CO2 Concentration Data'!C252)</f>
        <v>664.90918041802479</v>
      </c>
      <c r="I252">
        <f>TREND(Calibration!$A$4:$A$6,Calibration!$D$4:$D$6,'CO2 Concentration Data'!B252)</f>
        <v>718.31875236352607</v>
      </c>
      <c r="J252">
        <f>TREND(Calibration!$A$4:$A$6,Calibration!$E$4:$E$6,'CO2 Concentration Data'!E252)</f>
        <v>422.05367188848442</v>
      </c>
      <c r="K252">
        <f t="shared" si="3"/>
        <v>418.04278914224852</v>
      </c>
    </row>
    <row r="253" spans="1:11" x14ac:dyDescent="0.25">
      <c r="A253">
        <v>1250706</v>
      </c>
      <c r="B253">
        <v>0.69700002999999999</v>
      </c>
      <c r="C253">
        <v>1.6497000500000001</v>
      </c>
      <c r="D253">
        <v>1.3085999500000001</v>
      </c>
      <c r="E253">
        <v>0.61280000000000001</v>
      </c>
      <c r="G253">
        <f>TREND(Calibration!$A$4:$A$6,Calibration!$B$4:$B$6,'CO2 Concentration Data'!D253)</f>
        <v>525.75585223163034</v>
      </c>
      <c r="H253">
        <f>TREND(Calibration!$A$4:$A$6,Calibration!$C$4:$C$6,'CO2 Concentration Data'!C253)</f>
        <v>660.70315422907129</v>
      </c>
      <c r="I253">
        <f>TREND(Calibration!$A$4:$A$6,Calibration!$D$4:$D$6,'CO2 Concentration Data'!B253)</f>
        <v>692.00600652116464</v>
      </c>
      <c r="J253">
        <f>TREND(Calibration!$A$4:$A$6,Calibration!$E$4:$E$6,'CO2 Concentration Data'!E253)</f>
        <v>421.38387715880589</v>
      </c>
      <c r="K253">
        <f t="shared" si="3"/>
        <v>418.3118833086811</v>
      </c>
    </row>
    <row r="254" spans="1:11" x14ac:dyDescent="0.25">
      <c r="A254">
        <v>1255705</v>
      </c>
      <c r="B254">
        <v>0.68879997999999998</v>
      </c>
      <c r="C254">
        <v>1.6476000500000001</v>
      </c>
      <c r="D254">
        <v>1.30589998</v>
      </c>
      <c r="E254">
        <v>0.60619997999999997</v>
      </c>
      <c r="G254">
        <f>TREND(Calibration!$A$4:$A$6,Calibration!$B$4:$B$6,'CO2 Concentration Data'!D254)</f>
        <v>524.68153194900549</v>
      </c>
      <c r="H254">
        <f>TREND(Calibration!$A$4:$A$6,Calibration!$C$4:$C$6,'CO2 Concentration Data'!C254)</f>
        <v>659.85385476294005</v>
      </c>
      <c r="I254">
        <f>TREND(Calibration!$A$4:$A$6,Calibration!$D$4:$D$6,'CO2 Concentration Data'!B254)</f>
        <v>683.77066629604792</v>
      </c>
      <c r="J254">
        <f>TREND(Calibration!$A$4:$A$6,Calibration!$E$4:$E$6,'CO2 Concentration Data'!E254)</f>
        <v>417.36513313668542</v>
      </c>
      <c r="K254">
        <f t="shared" si="3"/>
        <v>418.42973428957174</v>
      </c>
    </row>
    <row r="255" spans="1:11" x14ac:dyDescent="0.25">
      <c r="A255">
        <v>1260707</v>
      </c>
      <c r="B255">
        <v>0.67129998999999996</v>
      </c>
      <c r="C255">
        <v>1.6459000100000001</v>
      </c>
      <c r="D255">
        <v>1.32669997</v>
      </c>
      <c r="E255">
        <v>0.60890001000000005</v>
      </c>
      <c r="G255">
        <f>TREND(Calibration!$A$4:$A$6,Calibration!$B$4:$B$6,'CO2 Concentration Data'!D255)</f>
        <v>532.95786506951913</v>
      </c>
      <c r="H255">
        <f>TREND(Calibration!$A$4:$A$6,Calibration!$C$4:$C$6,'CO2 Concentration Data'!C255)</f>
        <v>659.16631044655821</v>
      </c>
      <c r="I255">
        <f>TREND(Calibration!$A$4:$A$6,Calibration!$D$4:$D$6,'CO2 Concentration Data'!B255)</f>
        <v>666.19536229349421</v>
      </c>
      <c r="J255">
        <f>TREND(Calibration!$A$4:$A$6,Calibration!$E$4:$E$6,'CO2 Concentration Data'!E255)</f>
        <v>419.00917806716234</v>
      </c>
      <c r="K255">
        <f t="shared" si="3"/>
        <v>418.46116191182296</v>
      </c>
    </row>
    <row r="256" spans="1:11" x14ac:dyDescent="0.25">
      <c r="A256">
        <v>1265706</v>
      </c>
      <c r="B256">
        <v>0.70349996999999997</v>
      </c>
      <c r="C256">
        <v>1.61969995</v>
      </c>
      <c r="D256">
        <v>1.3222999600000001</v>
      </c>
      <c r="E256">
        <v>0.60570002000000001</v>
      </c>
      <c r="G256">
        <f>TREND(Calibration!$A$4:$A$6,Calibration!$B$4:$B$6,'CO2 Concentration Data'!D256)</f>
        <v>531.20709747330443</v>
      </c>
      <c r="H256">
        <f>TREND(Calibration!$A$4:$A$6,Calibration!$C$4:$C$6,'CO2 Concentration Data'!C256)</f>
        <v>648.57026427007872</v>
      </c>
      <c r="I256">
        <f>TREND(Calibration!$A$4:$A$6,Calibration!$D$4:$D$6,'CO2 Concentration Data'!B256)</f>
        <v>698.53392005130718</v>
      </c>
      <c r="J256">
        <f>TREND(Calibration!$A$4:$A$6,Calibration!$E$4:$E$6,'CO2 Concentration Data'!E256)</f>
        <v>417.06070811050381</v>
      </c>
      <c r="K256">
        <f t="shared" si="3"/>
        <v>418.50437427860913</v>
      </c>
    </row>
    <row r="257" spans="1:11" x14ac:dyDescent="0.25">
      <c r="A257">
        <v>1270705</v>
      </c>
      <c r="B257">
        <v>0.70130002000000002</v>
      </c>
      <c r="C257">
        <v>1.62839997</v>
      </c>
      <c r="D257">
        <v>1.3300000400000001</v>
      </c>
      <c r="E257">
        <v>0.60839999</v>
      </c>
      <c r="G257">
        <f>TREND(Calibration!$A$4:$A$6,Calibration!$B$4:$B$6,'CO2 Concentration Data'!D257)</f>
        <v>534.27096563548173</v>
      </c>
      <c r="H257">
        <f>TREND(Calibration!$A$4:$A$6,Calibration!$C$4:$C$6,'CO2 Concentration Data'!C257)</f>
        <v>652.08879871833176</v>
      </c>
      <c r="I257">
        <f>TREND(Calibration!$A$4:$A$6,Calibration!$D$4:$D$6,'CO2 Concentration Data'!B257)</f>
        <v>696.3245022150445</v>
      </c>
      <c r="J257">
        <f>TREND(Calibration!$A$4:$A$6,Calibration!$E$4:$E$6,'CO2 Concentration Data'!E257)</f>
        <v>418.7047165070548</v>
      </c>
      <c r="K257">
        <f t="shared" si="3"/>
        <v>418.53580072234649</v>
      </c>
    </row>
    <row r="258" spans="1:11" x14ac:dyDescent="0.25">
      <c r="A258">
        <v>1275707</v>
      </c>
      <c r="B258">
        <v>0.68489999000000001</v>
      </c>
      <c r="C258">
        <v>1.64040005</v>
      </c>
      <c r="D258">
        <v>1.3151999700000001</v>
      </c>
      <c r="E258">
        <v>0.60019999999999996</v>
      </c>
      <c r="G258">
        <f>TREND(Calibration!$A$4:$A$6,Calibration!$B$4:$B$6,'CO2 Concentration Data'!D258)</f>
        <v>528.38200561545659</v>
      </c>
      <c r="H258">
        <f>TREND(Calibration!$A$4:$A$6,Calibration!$C$4:$C$6,'CO2 Concentration Data'!C258)</f>
        <v>656.94197087906139</v>
      </c>
      <c r="I258">
        <f>TREND(Calibration!$A$4:$A$6,Calibration!$D$4:$D$6,'CO2 Concentration Data'!B258)</f>
        <v>679.85389206606726</v>
      </c>
      <c r="J258">
        <f>TREND(Calibration!$A$4:$A$6,Calibration!$E$4:$E$6,'CO2 Concentration Data'!E258)</f>
        <v>413.71175272907419</v>
      </c>
      <c r="K258">
        <f t="shared" si="3"/>
        <v>418.46116210824192</v>
      </c>
    </row>
    <row r="259" spans="1:11" x14ac:dyDescent="0.25">
      <c r="A259">
        <v>1280707</v>
      </c>
      <c r="B259">
        <v>0.71499997000000004</v>
      </c>
      <c r="C259">
        <v>1.6410000300000001</v>
      </c>
      <c r="D259">
        <v>1.3195999899999999</v>
      </c>
      <c r="E259">
        <v>0.60399997000000005</v>
      </c>
      <c r="G259">
        <f>TREND(Calibration!$A$4:$A$6,Calibration!$B$4:$B$6,'CO2 Concentration Data'!D259)</f>
        <v>530.13277719067958</v>
      </c>
      <c r="H259">
        <f>TREND(Calibration!$A$4:$A$6,Calibration!$C$4:$C$6,'CO2 Concentration Data'!C259)</f>
        <v>657.18461978081837</v>
      </c>
      <c r="I259">
        <f>TREND(Calibration!$A$4:$A$6,Calibration!$D$4:$D$6,'CO2 Concentration Data'!B259)</f>
        <v>710.08341213840936</v>
      </c>
      <c r="J259">
        <f>TREND(Calibration!$A$4:$A$6,Calibration!$E$4:$E$6,'CO2 Concentration Data'!E259)</f>
        <v>416.02554976631615</v>
      </c>
      <c r="K259">
        <f t="shared" si="3"/>
        <v>418.50437329651436</v>
      </c>
    </row>
    <row r="260" spans="1:11" x14ac:dyDescent="0.25">
      <c r="A260">
        <v>1285705</v>
      </c>
      <c r="B260">
        <v>0.68879997999999998</v>
      </c>
      <c r="C260">
        <v>1.6459000100000001</v>
      </c>
      <c r="D260">
        <v>1.3151999700000001</v>
      </c>
      <c r="E260">
        <v>0.59909999000000003</v>
      </c>
      <c r="G260">
        <f>TREND(Calibration!$A$4:$A$6,Calibration!$B$4:$B$6,'CO2 Concentration Data'!D260)</f>
        <v>528.38200561545659</v>
      </c>
      <c r="H260">
        <f>TREND(Calibration!$A$4:$A$6,Calibration!$C$4:$C$6,'CO2 Concentration Data'!C260)</f>
        <v>659.16631044655821</v>
      </c>
      <c r="I260">
        <f>TREND(Calibration!$A$4:$A$6,Calibration!$D$4:$D$6,'CO2 Concentration Data'!B260)</f>
        <v>683.77066629604792</v>
      </c>
      <c r="J260">
        <f>TREND(Calibration!$A$4:$A$6,Calibration!$E$4:$E$6,'CO2 Concentration Data'!E260)</f>
        <v>413.04195799939578</v>
      </c>
      <c r="K260">
        <f t="shared" si="3"/>
        <v>418.53579954383275</v>
      </c>
    </row>
    <row r="261" spans="1:11" x14ac:dyDescent="0.25">
      <c r="A261">
        <v>1290707</v>
      </c>
      <c r="B261">
        <v>0.69419998000000005</v>
      </c>
      <c r="C261">
        <v>1.64859998</v>
      </c>
      <c r="D261">
        <v>1.31789994</v>
      </c>
      <c r="E261">
        <v>0.60129999999999995</v>
      </c>
      <c r="G261">
        <f>TREND(Calibration!$A$4:$A$6,Calibration!$B$4:$B$6,'CO2 Concentration Data'!D261)</f>
        <v>529.45632589808145</v>
      </c>
      <c r="H261">
        <f>TREND(Calibration!$A$4:$A$6,Calibration!$C$4:$C$6,'CO2 Concentration Data'!C261)</f>
        <v>660.25825477016315</v>
      </c>
      <c r="I261">
        <f>TREND(Calibration!$A$4:$A$6,Calibration!$D$4:$D$6,'CO2 Concentration Data'!B261)</f>
        <v>689.19390605868728</v>
      </c>
      <c r="J261">
        <f>TREND(Calibration!$A$4:$A$6,Calibration!$E$4:$E$6,'CO2 Concentration Data'!E261)</f>
        <v>414.38154136976505</v>
      </c>
      <c r="K261">
        <f t="shared" si="3"/>
        <v>418.56722716608391</v>
      </c>
    </row>
    <row r="262" spans="1:11" x14ac:dyDescent="0.25">
      <c r="A262">
        <v>1295706</v>
      </c>
      <c r="B262">
        <v>0.71230000000000004</v>
      </c>
      <c r="C262">
        <v>1.6578999800000001</v>
      </c>
      <c r="D262">
        <v>1.3054000100000001</v>
      </c>
      <c r="E262">
        <v>0.59579998000000001</v>
      </c>
      <c r="G262">
        <f>TREND(Calibration!$A$4:$A$6,Calibration!$B$4:$B$6,'CO2 Concentration Data'!D262)</f>
        <v>524.48259347498401</v>
      </c>
      <c r="H262">
        <f>TREND(Calibration!$A$4:$A$6,Calibration!$C$4:$C$6,'CO2 Concentration Data'!C262)</f>
        <v>664.01943812017305</v>
      </c>
      <c r="I262">
        <f>TREND(Calibration!$A$4:$A$6,Calibration!$D$4:$D$6,'CO2 Concentration Data'!B262)</f>
        <v>707.37182238619948</v>
      </c>
      <c r="J262">
        <f>TREND(Calibration!$A$4:$A$6,Calibration!$E$4:$E$6,'CO2 Concentration Data'!E262)</f>
        <v>411.03258598833554</v>
      </c>
      <c r="K262">
        <f t="shared" si="3"/>
        <v>418.63008103565357</v>
      </c>
    </row>
    <row r="263" spans="1:11" x14ac:dyDescent="0.25">
      <c r="A263">
        <v>1300706</v>
      </c>
      <c r="B263">
        <v>0.69700002999999999</v>
      </c>
      <c r="C263">
        <v>1.6507999900000001</v>
      </c>
      <c r="D263">
        <v>1.30970001</v>
      </c>
      <c r="E263">
        <v>0.59149998000000004</v>
      </c>
      <c r="G263">
        <f>TREND(Calibration!$A$4:$A$6,Calibration!$B$4:$B$6,'CO2 Concentration Data'!D263)</f>
        <v>526.19356700998128</v>
      </c>
      <c r="H263">
        <f>TREND(Calibration!$A$4:$A$6,Calibration!$C$4:$C$6,'CO2 Concentration Data'!C263)</f>
        <v>661.14800111229818</v>
      </c>
      <c r="I263">
        <f>TREND(Calibration!$A$4:$A$6,Calibration!$D$4:$D$6,'CO2 Concentration Data'!B263)</f>
        <v>692.00600652116464</v>
      </c>
      <c r="J263">
        <f>TREND(Calibration!$A$4:$A$6,Calibration!$E$4:$E$6,'CO2 Concentration Data'!E263)</f>
        <v>408.41432130199854</v>
      </c>
      <c r="K263">
        <f t="shared" si="3"/>
        <v>418.52401460287888</v>
      </c>
    </row>
    <row r="264" spans="1:11" x14ac:dyDescent="0.25">
      <c r="A264">
        <v>1305707</v>
      </c>
      <c r="B264">
        <v>0.69910002000000004</v>
      </c>
      <c r="C264">
        <v>1.6519000500000001</v>
      </c>
      <c r="D264">
        <v>1.3147000099999999</v>
      </c>
      <c r="E264">
        <v>0.59089999999999998</v>
      </c>
      <c r="G264">
        <f>TREND(Calibration!$A$4:$A$6,Calibration!$B$4:$B$6,'CO2 Concentration Data'!D264)</f>
        <v>528.18307112044329</v>
      </c>
      <c r="H264">
        <f>TREND(Calibration!$A$4:$A$6,Calibration!$C$4:$C$6,'CO2 Concentration Data'!C264)</f>
        <v>661.59289652692314</v>
      </c>
      <c r="I264">
        <f>TREND(Calibration!$A$4:$A$6,Calibration!$D$4:$D$6,'CO2 Concentration Data'!B264)</f>
        <v>694.11503416359892</v>
      </c>
      <c r="J264">
        <f>TREND(Calibration!$A$4:$A$6,Calibration!$E$4:$E$6,'CO2 Concentration Data'!E264)</f>
        <v>408.04899422141517</v>
      </c>
      <c r="K264">
        <f t="shared" si="3"/>
        <v>418.47098187753892</v>
      </c>
    </row>
    <row r="265" spans="1:11" x14ac:dyDescent="0.25">
      <c r="A265">
        <v>1310707</v>
      </c>
      <c r="B265">
        <v>0.68379997999999997</v>
      </c>
      <c r="C265">
        <v>1.67709994</v>
      </c>
      <c r="D265">
        <v>1.3163000300000001</v>
      </c>
      <c r="E265">
        <v>0.58759998999999996</v>
      </c>
      <c r="G265">
        <f>TREND(Calibration!$A$4:$A$6,Calibration!$B$4:$B$6,'CO2 Concentration Data'!D265)</f>
        <v>528.81972039380753</v>
      </c>
      <c r="H265">
        <f>TREND(Calibration!$A$4:$A$6,Calibration!$C$4:$C$6,'CO2 Concentration Data'!C265)</f>
        <v>671.78444563338326</v>
      </c>
      <c r="I265">
        <f>TREND(Calibration!$A$4:$A$6,Calibration!$D$4:$D$6,'CO2 Concentration Data'!B265)</f>
        <v>678.74914799730777</v>
      </c>
      <c r="J265">
        <f>TREND(Calibration!$A$4:$A$6,Calibration!$E$4:$E$6,'CO2 Concentration Data'!E265)</f>
        <v>406.03962221035493</v>
      </c>
      <c r="K265">
        <f t="shared" si="3"/>
        <v>418.36295105878315</v>
      </c>
    </row>
    <row r="266" spans="1:11" x14ac:dyDescent="0.25">
      <c r="A266">
        <v>1315708</v>
      </c>
      <c r="B266">
        <v>0.68000000999999999</v>
      </c>
      <c r="C266">
        <v>1.6721999599999999</v>
      </c>
      <c r="D266">
        <v>1.3190000099999999</v>
      </c>
      <c r="E266">
        <v>0.59149998000000004</v>
      </c>
      <c r="G266">
        <f>TREND(Calibration!$A$4:$A$6,Calibration!$B$4:$B$6,'CO2 Concentration Data'!D266)</f>
        <v>529.89404465544055</v>
      </c>
      <c r="H266">
        <f>TREND(Calibration!$A$4:$A$6,Calibration!$C$4:$C$6,'CO2 Concentration Data'!C266)</f>
        <v>669.8027549676433</v>
      </c>
      <c r="I266">
        <f>TREND(Calibration!$A$4:$A$6,Calibration!$D$4:$D$6,'CO2 Concentration Data'!B266)</f>
        <v>674.93282421937511</v>
      </c>
      <c r="J266">
        <f>TREND(Calibration!$A$4:$A$6,Calibration!$E$4:$E$6,'CO2 Concentration Data'!E266)</f>
        <v>408.41432130199854</v>
      </c>
      <c r="K266">
        <f t="shared" si="3"/>
        <v>418.19206617403876</v>
      </c>
    </row>
    <row r="267" spans="1:11" x14ac:dyDescent="0.25">
      <c r="A267">
        <v>1320705</v>
      </c>
      <c r="B267">
        <v>0.67449999000000005</v>
      </c>
      <c r="C267">
        <v>1.7316999399999999</v>
      </c>
      <c r="D267">
        <v>1.3207000499999999</v>
      </c>
      <c r="E267">
        <v>0.59039998000000005</v>
      </c>
      <c r="G267">
        <f>TREND(Calibration!$A$4:$A$6,Calibration!$B$4:$B$6,'CO2 Concentration Data'!D267)</f>
        <v>530.57049196903051</v>
      </c>
      <c r="H267">
        <f>TREND(Calibration!$A$4:$A$6,Calibration!$C$4:$C$6,'CO2 Concentration Data'!C267)</f>
        <v>693.8662317527959</v>
      </c>
      <c r="I267">
        <f>TREND(Calibration!$A$4:$A$6,Calibration!$D$4:$D$6,'CO2 Concentration Data'!B267)</f>
        <v>669.40913400468798</v>
      </c>
      <c r="J267">
        <f>TREND(Calibration!$A$4:$A$6,Calibration!$E$4:$E$6,'CO2 Concentration Data'!E267)</f>
        <v>407.74453266130769</v>
      </c>
      <c r="K267">
        <f t="shared" si="3"/>
        <v>417.93475675214108</v>
      </c>
    </row>
    <row r="268" spans="1:11" x14ac:dyDescent="0.25">
      <c r="A268">
        <v>1325706</v>
      </c>
      <c r="B268">
        <v>0.66909998999999998</v>
      </c>
      <c r="C268">
        <v>1.6655999399999999</v>
      </c>
      <c r="D268">
        <v>1.3054000100000001</v>
      </c>
      <c r="E268">
        <v>0.59039998000000005</v>
      </c>
      <c r="G268">
        <f>TREND(Calibration!$A$4:$A$6,Calibration!$B$4:$B$6,'CO2 Concentration Data'!D268)</f>
        <v>524.48259347498401</v>
      </c>
      <c r="H268">
        <f>TREND(Calibration!$A$4:$A$6,Calibration!$C$4:$C$6,'CO2 Concentration Data'!C268)</f>
        <v>667.13351998552162</v>
      </c>
      <c r="I268">
        <f>TREND(Calibration!$A$4:$A$6,Calibration!$D$4:$D$6,'CO2 Concentration Data'!B268)</f>
        <v>663.98589424204863</v>
      </c>
      <c r="J268">
        <f>TREND(Calibration!$A$4:$A$6,Calibration!$E$4:$E$6,'CO2 Concentration Data'!E268)</f>
        <v>407.74453266130769</v>
      </c>
      <c r="K268">
        <f t="shared" si="3"/>
        <v>417.66762716810848</v>
      </c>
    </row>
    <row r="269" spans="1:11" x14ac:dyDescent="0.25">
      <c r="A269">
        <v>1330705</v>
      </c>
      <c r="B269">
        <v>0.64780002999999997</v>
      </c>
      <c r="C269">
        <v>1.6513999699999999</v>
      </c>
      <c r="D269">
        <v>1.3075000000000001</v>
      </c>
      <c r="E269">
        <v>0.58649998999999997</v>
      </c>
      <c r="G269">
        <f>TREND(Calibration!$A$4:$A$6,Calibration!$B$4:$B$6,'CO2 Concentration Data'!D269)</f>
        <v>525.31818122236984</v>
      </c>
      <c r="H269">
        <f>TREND(Calibration!$A$4:$A$6,Calibration!$C$4:$C$6,'CO2 Concentration Data'!C269)</f>
        <v>661.39065001405504</v>
      </c>
      <c r="I269">
        <f>TREND(Calibration!$A$4:$A$6,Calibration!$D$4:$D$6,'CO2 Concentration Data'!B269)</f>
        <v>642.59426646156226</v>
      </c>
      <c r="J269">
        <f>TREND(Calibration!$A$4:$A$6,Calibration!$E$4:$E$6,'CO2 Concentration Data'!E269)</f>
        <v>405.36983356966408</v>
      </c>
      <c r="K269">
        <f t="shared" si="3"/>
        <v>417.30228810596884</v>
      </c>
    </row>
    <row r="270" spans="1:11" x14ac:dyDescent="0.25">
      <c r="A270">
        <v>1335705</v>
      </c>
      <c r="B270">
        <v>0.64829999000000005</v>
      </c>
      <c r="C270">
        <v>1.67270005</v>
      </c>
      <c r="D270">
        <v>1.29990005</v>
      </c>
      <c r="E270">
        <v>0.58600003000000001</v>
      </c>
      <c r="G270">
        <f>TREND(Calibration!$A$4:$A$6,Calibration!$B$4:$B$6,'CO2 Concentration Data'!D270)</f>
        <v>522.29415486950859</v>
      </c>
      <c r="H270">
        <f>TREND(Calibration!$A$4:$A$6,Calibration!$C$4:$C$6,'CO2 Concentration Data'!C270)</f>
        <v>670.00500552479457</v>
      </c>
      <c r="I270">
        <f>TREND(Calibration!$A$4:$A$6,Calibration!$D$4:$D$6,'CO2 Concentration Data'!B270)</f>
        <v>643.09637811928997</v>
      </c>
      <c r="J270">
        <f>TREND(Calibration!$A$4:$A$6,Calibration!$E$4:$E$6,'CO2 Concentration Data'!E270)</f>
        <v>405.06540854348248</v>
      </c>
      <c r="K270">
        <f t="shared" si="3"/>
        <v>416.7876706371062</v>
      </c>
    </row>
    <row r="271" spans="1:11" x14ac:dyDescent="0.25">
      <c r="A271">
        <v>1340707</v>
      </c>
      <c r="B271">
        <v>0.65710002000000001</v>
      </c>
      <c r="C271">
        <v>1.6568000300000001</v>
      </c>
      <c r="D271">
        <v>1.29770005</v>
      </c>
      <c r="E271">
        <v>0.59200001000000002</v>
      </c>
      <c r="G271">
        <f>TREND(Calibration!$A$4:$A$6,Calibration!$B$4:$B$6,'CO2 Concentration Data'!D271)</f>
        <v>521.41877306090532</v>
      </c>
      <c r="H271">
        <f>TREND(Calibration!$A$4:$A$6,Calibration!$C$4:$C$6,'CO2 Concentration Data'!C271)</f>
        <v>663.57458719266299</v>
      </c>
      <c r="I271">
        <f>TREND(Calibration!$A$4:$A$6,Calibration!$D$4:$D$6,'CO2 Concentration Data'!B271)</f>
        <v>651.93428045418216</v>
      </c>
      <c r="J271">
        <f>TREND(Calibration!$A$4:$A$6,Calibration!$E$4:$E$6,'CO2 Concentration Data'!E271)</f>
        <v>408.7187889510937</v>
      </c>
      <c r="K271">
        <f t="shared" si="3"/>
        <v>416.30448059407576</v>
      </c>
    </row>
    <row r="272" spans="1:11" x14ac:dyDescent="0.25">
      <c r="A272">
        <v>1345706</v>
      </c>
      <c r="B272">
        <v>0.71390003000000002</v>
      </c>
      <c r="C272">
        <v>1.6410000300000001</v>
      </c>
      <c r="D272">
        <v>1.3014999599999999</v>
      </c>
      <c r="E272">
        <v>0.59089999999999998</v>
      </c>
      <c r="G272">
        <f>TREND(Calibration!$A$4:$A$6,Calibration!$B$4:$B$6,'CO2 Concentration Data'!D272)</f>
        <v>522.93076037378239</v>
      </c>
      <c r="H272">
        <f>TREND(Calibration!$A$4:$A$6,Calibration!$C$4:$C$6,'CO2 Concentration Data'!C272)</f>
        <v>657.18461978081837</v>
      </c>
      <c r="I272">
        <f>TREND(Calibration!$A$4:$A$6,Calibration!$D$4:$D$6,'CO2 Concentration Data'!B272)</f>
        <v>708.97873837090617</v>
      </c>
      <c r="J272">
        <f>TREND(Calibration!$A$4:$A$6,Calibration!$E$4:$E$6,'CO2 Concentration Data'!E272)</f>
        <v>408.04899422141517</v>
      </c>
      <c r="K272">
        <f t="shared" si="3"/>
        <v>415.92932019128756</v>
      </c>
    </row>
    <row r="273" spans="1:11" x14ac:dyDescent="0.25">
      <c r="A273">
        <v>1350709</v>
      </c>
      <c r="B273">
        <v>0.66739999999999999</v>
      </c>
      <c r="C273">
        <v>1.6464999899999999</v>
      </c>
      <c r="D273">
        <v>1.29879999</v>
      </c>
      <c r="E273">
        <v>0.59799999000000004</v>
      </c>
      <c r="G273">
        <f>TREND(Calibration!$A$4:$A$6,Calibration!$B$4:$B$6,'CO2 Concentration Data'!D273)</f>
        <v>521.85644009115765</v>
      </c>
      <c r="H273">
        <f>TREND(Calibration!$A$4:$A$6,Calibration!$C$4:$C$6,'CO2 Concentration Data'!C273)</f>
        <v>659.40895934831508</v>
      </c>
      <c r="I273">
        <f>TREND(Calibration!$A$4:$A$6,Calibration!$D$4:$D$6,'CO2 Concentration Data'!B273)</f>
        <v>662.27858806351355</v>
      </c>
      <c r="J273">
        <f>TREND(Calibration!$A$4:$A$6,Calibration!$E$4:$E$6,'CO2 Concentration Data'!E273)</f>
        <v>412.37216935870492</v>
      </c>
      <c r="K273">
        <f t="shared" si="3"/>
        <v>415.63861993967129</v>
      </c>
    </row>
    <row r="274" spans="1:11" x14ac:dyDescent="0.25">
      <c r="A274">
        <v>1355706</v>
      </c>
      <c r="B274">
        <v>0.72430002999999998</v>
      </c>
      <c r="C274">
        <v>1.6459000100000001</v>
      </c>
      <c r="D274">
        <v>1.29390001</v>
      </c>
      <c r="E274">
        <v>0.59579998000000001</v>
      </c>
      <c r="G274">
        <f>TREND(Calibration!$A$4:$A$6,Calibration!$B$4:$B$6,'CO2 Concentration Data'!D274)</f>
        <v>519.90673402092136</v>
      </c>
      <c r="H274">
        <f>TREND(Calibration!$A$4:$A$6,Calibration!$C$4:$C$6,'CO2 Concentration Data'!C274)</f>
        <v>659.16631044655821</v>
      </c>
      <c r="I274">
        <f>TREND(Calibration!$A$4:$A$6,Calibration!$D$4:$D$6,'CO2 Concentration Data'!B274)</f>
        <v>719.42349643228545</v>
      </c>
      <c r="J274">
        <f>TREND(Calibration!$A$4:$A$6,Calibration!$E$4:$E$6,'CO2 Concentration Data'!E274)</f>
        <v>411.03258598833554</v>
      </c>
      <c r="K274">
        <f t="shared" si="3"/>
        <v>415.30470732126906</v>
      </c>
    </row>
    <row r="275" spans="1:11" x14ac:dyDescent="0.25">
      <c r="A275">
        <v>1360706</v>
      </c>
      <c r="B275">
        <v>0.68599999</v>
      </c>
      <c r="C275">
        <v>1.6394000099999999</v>
      </c>
      <c r="D275">
        <v>1.29279995</v>
      </c>
      <c r="E275">
        <v>0.59089999999999998</v>
      </c>
      <c r="G275">
        <f>TREND(Calibration!$A$4:$A$6,Calibration!$B$4:$B$6,'CO2 Concentration Data'!D275)</f>
        <v>519.46901924257043</v>
      </c>
      <c r="H275">
        <f>TREND(Calibration!$A$4:$A$6,Calibration!$C$4:$C$6,'CO2 Concentration Data'!C275)</f>
        <v>656.53752638472338</v>
      </c>
      <c r="I275">
        <f>TREND(Calibration!$A$4:$A$6,Calibration!$D$4:$D$6,'CO2 Concentration Data'!B275)</f>
        <v>680.95862609179005</v>
      </c>
      <c r="J275">
        <f>TREND(Calibration!$A$4:$A$6,Calibration!$E$4:$E$6,'CO2 Concentration Data'!E275)</f>
        <v>408.04899422141517</v>
      </c>
      <c r="K275">
        <f t="shared" si="3"/>
        <v>414.83133744037355</v>
      </c>
    </row>
    <row r="276" spans="1:11" x14ac:dyDescent="0.25">
      <c r="A276">
        <v>1365706</v>
      </c>
      <c r="B276">
        <v>0.68599999</v>
      </c>
      <c r="C276">
        <v>1.63829994</v>
      </c>
      <c r="D276">
        <v>1.2862000499999999</v>
      </c>
      <c r="E276">
        <v>0.59420002000000005</v>
      </c>
      <c r="G276">
        <f>TREND(Calibration!$A$4:$A$6,Calibration!$B$4:$B$6,'CO2 Concentration Data'!D276)</f>
        <v>516.84291360684279</v>
      </c>
      <c r="H276">
        <f>TREND(Calibration!$A$4:$A$6,Calibration!$C$4:$C$6,'CO2 Concentration Data'!C276)</f>
        <v>656.09262692581524</v>
      </c>
      <c r="I276">
        <f>TREND(Calibration!$A$4:$A$6,Calibration!$D$4:$D$6,'CO2 Concentration Data'!B276)</f>
        <v>680.95862609179005</v>
      </c>
      <c r="J276">
        <f>TREND(Calibration!$A$4:$A$6,Calibration!$E$4:$E$6,'CO2 Concentration Data'!E276)</f>
        <v>410.05837232146308</v>
      </c>
      <c r="K276">
        <f t="shared" si="3"/>
        <v>414.25190151954126</v>
      </c>
    </row>
    <row r="277" spans="1:11" x14ac:dyDescent="0.25">
      <c r="A277">
        <v>1370706</v>
      </c>
      <c r="B277">
        <v>0.66530001000000005</v>
      </c>
      <c r="C277">
        <v>1.63610005</v>
      </c>
      <c r="D277">
        <v>1.2895000000000001</v>
      </c>
      <c r="E277">
        <v>0.60129999999999995</v>
      </c>
      <c r="G277">
        <f>TREND(Calibration!$A$4:$A$6,Calibration!$B$4:$B$6,'CO2 Concentration Data'!D277)</f>
        <v>518.15596642470655</v>
      </c>
      <c r="H277">
        <f>TREND(Calibration!$A$4:$A$6,Calibration!$C$4:$C$6,'CO2 Concentration Data'!C277)</f>
        <v>655.2029291150784</v>
      </c>
      <c r="I277">
        <f>TREND(Calibration!$A$4:$A$6,Calibration!$D$4:$D$6,'CO2 Concentration Data'!B277)</f>
        <v>660.16956042107938</v>
      </c>
      <c r="J277">
        <f>TREND(Calibration!$A$4:$A$6,Calibration!$E$4:$E$6,'CO2 Concentration Data'!E277)</f>
        <v>414.38154136976505</v>
      </c>
      <c r="K277">
        <f t="shared" si="3"/>
        <v>413.86495637221799</v>
      </c>
    </row>
    <row r="278" spans="1:11" x14ac:dyDescent="0.25">
      <c r="A278">
        <v>1375706</v>
      </c>
      <c r="B278">
        <v>0.68169999000000003</v>
      </c>
      <c r="C278">
        <v>1.6574000099999999</v>
      </c>
      <c r="D278">
        <v>1.2905999399999999</v>
      </c>
      <c r="E278">
        <v>0.60019999999999996</v>
      </c>
      <c r="G278">
        <f>TREND(Calibration!$A$4:$A$6,Calibration!$B$4:$B$6,'CO2 Concentration Data'!D278)</f>
        <v>518.59363345495888</v>
      </c>
      <c r="H278">
        <f>TREND(Calibration!$A$4:$A$6,Calibration!$C$4:$C$6,'CO2 Concentration Data'!C278)</f>
        <v>663.81723609441985</v>
      </c>
      <c r="I278">
        <f>TREND(Calibration!$A$4:$A$6,Calibration!$D$4:$D$6,'CO2 Concentration Data'!B278)</f>
        <v>676.6401203548736</v>
      </c>
      <c r="J278">
        <f>TREND(Calibration!$A$4:$A$6,Calibration!$E$4:$E$6,'CO2 Concentration Data'!E278)</f>
        <v>413.71175272907419</v>
      </c>
      <c r="K278">
        <f t="shared" si="3"/>
        <v>413.55265003541831</v>
      </c>
    </row>
    <row r="279" spans="1:11" x14ac:dyDescent="0.25">
      <c r="A279">
        <v>1380705</v>
      </c>
      <c r="B279">
        <v>0.69749998999999996</v>
      </c>
      <c r="C279">
        <v>1.6693999799999999</v>
      </c>
      <c r="D279">
        <v>1.2872999899999999</v>
      </c>
      <c r="E279">
        <v>0.60180001999999999</v>
      </c>
      <c r="G279">
        <f>TREND(Calibration!$A$4:$A$6,Calibration!$B$4:$B$6,'CO2 Concentration Data'!D279)</f>
        <v>517.280580637095</v>
      </c>
      <c r="H279">
        <f>TREND(Calibration!$A$4:$A$6,Calibration!$C$4:$C$6,'CO2 Concentration Data'!C279)</f>
        <v>668.67036376803458</v>
      </c>
      <c r="I279">
        <f>TREND(Calibration!$A$4:$A$6,Calibration!$D$4:$D$6,'CO2 Concentration Data'!B279)</f>
        <v>692.50811817889223</v>
      </c>
      <c r="J279">
        <f>TREND(Calibration!$A$4:$A$6,Calibration!$E$4:$E$6,'CO2 Concentration Data'!E279)</f>
        <v>414.68600292987259</v>
      </c>
      <c r="K279">
        <f t="shared" si="3"/>
        <v>413.26195076589698</v>
      </c>
    </row>
    <row r="280" spans="1:11" x14ac:dyDescent="0.25">
      <c r="A280">
        <v>1385707</v>
      </c>
      <c r="B280">
        <v>0.68330002000000001</v>
      </c>
      <c r="C280">
        <v>1.6972999600000001</v>
      </c>
      <c r="D280">
        <v>1.28400004</v>
      </c>
      <c r="E280">
        <v>0.60509997999999998</v>
      </c>
      <c r="G280">
        <f>TREND(Calibration!$A$4:$A$6,Calibration!$B$4:$B$6,'CO2 Concentration Data'!D280)</f>
        <v>515.96752781923124</v>
      </c>
      <c r="H280">
        <f>TREND(Calibration!$A$4:$A$6,Calibration!$C$4:$C$6,'CO2 Concentration Data'!C280)</f>
        <v>679.95390572949793</v>
      </c>
      <c r="I280">
        <f>TREND(Calibration!$A$4:$A$6,Calibration!$D$4:$D$6,'CO2 Concentration Data'!B280)</f>
        <v>678.24703633958018</v>
      </c>
      <c r="J280">
        <f>TREND(Calibration!$A$4:$A$6,Calibration!$E$4:$E$6,'CO2 Concentration Data'!E280)</f>
        <v>416.69534449599462</v>
      </c>
      <c r="K280">
        <f t="shared" si="3"/>
        <v>413.03606896625047</v>
      </c>
    </row>
    <row r="281" spans="1:11" x14ac:dyDescent="0.25">
      <c r="A281">
        <v>1390706</v>
      </c>
      <c r="B281">
        <v>0.69260001000000004</v>
      </c>
      <c r="C281">
        <v>1.7186000299999999</v>
      </c>
      <c r="D281">
        <v>1.2856999600000001</v>
      </c>
      <c r="E281">
        <v>0.59969996999999997</v>
      </c>
      <c r="G281">
        <f>TREND(Calibration!$A$4:$A$6,Calibration!$B$4:$B$6,'CO2 Concentration Data'!D281)</f>
        <v>516.64392738472259</v>
      </c>
      <c r="H281">
        <f>TREND(Calibration!$A$4:$A$6,Calibration!$C$4:$C$6,'CO2 Concentration Data'!C281)</f>
        <v>688.56825719595417</v>
      </c>
      <c r="I281">
        <f>TREND(Calibration!$A$4:$A$6,Calibration!$D$4:$D$6,'CO2 Concentration Data'!B281)</f>
        <v>687.58705033220019</v>
      </c>
      <c r="J281">
        <f>TREND(Calibration!$A$4:$A$6,Calibration!$E$4:$E$6,'CO2 Concentration Data'!E281)</f>
        <v>413.40728507997909</v>
      </c>
      <c r="K281">
        <f t="shared" si="3"/>
        <v>412.75715326275031</v>
      </c>
    </row>
    <row r="282" spans="1:11" x14ac:dyDescent="0.25">
      <c r="A282">
        <v>1395705</v>
      </c>
      <c r="B282">
        <v>0.67349999999999999</v>
      </c>
      <c r="C282">
        <v>1.7049000299999999</v>
      </c>
      <c r="D282">
        <v>1.278</v>
      </c>
      <c r="E282">
        <v>0.60399997000000005</v>
      </c>
      <c r="G282">
        <f>TREND(Calibration!$A$4:$A$6,Calibration!$B$4:$B$6,'CO2 Concentration Data'!D282)</f>
        <v>513.58010697064401</v>
      </c>
      <c r="H282">
        <f>TREND(Calibration!$A$4:$A$6,Calibration!$C$4:$C$6,'CO2 Concentration Data'!C282)</f>
        <v>683.02758925024079</v>
      </c>
      <c r="I282">
        <f>TREND(Calibration!$A$4:$A$6,Calibration!$D$4:$D$6,'CO2 Concentration Data'!B282)</f>
        <v>668.40484038797649</v>
      </c>
      <c r="J282">
        <f>TREND(Calibration!$A$4:$A$6,Calibration!$E$4:$E$6,'CO2 Concentration Data'!E282)</f>
        <v>416.02554976631615</v>
      </c>
      <c r="K282">
        <f t="shared" si="3"/>
        <v>412.50966518150142</v>
      </c>
    </row>
    <row r="283" spans="1:11" x14ac:dyDescent="0.25">
      <c r="A283">
        <v>1400719</v>
      </c>
      <c r="B283">
        <v>0.69370001999999997</v>
      </c>
      <c r="C283">
        <v>1.68799996</v>
      </c>
      <c r="D283">
        <v>1.2824000099999999</v>
      </c>
      <c r="E283">
        <v>0.59859996999999998</v>
      </c>
      <c r="G283">
        <f>TREND(Calibration!$A$4:$A$6,Calibration!$B$4:$B$6,'CO2 Concentration Data'!D283)</f>
        <v>515.33087456685871</v>
      </c>
      <c r="H283">
        <f>TREND(Calibration!$A$4:$A$6,Calibration!$C$4:$C$6,'CO2 Concentration Data'!C283)</f>
        <v>676.19272237948803</v>
      </c>
      <c r="I283">
        <f>TREND(Calibration!$A$4:$A$6,Calibration!$D$4:$D$6,'CO2 Concentration Data'!B283)</f>
        <v>688.69179440095957</v>
      </c>
      <c r="J283">
        <f>TREND(Calibration!$A$4:$A$6,Calibration!$E$4:$E$6,'CO2 Concentration Data'!E283)</f>
        <v>412.73749643928824</v>
      </c>
      <c r="K283">
        <f t="shared" si="3"/>
        <v>412.20914339281762</v>
      </c>
    </row>
    <row r="284" spans="1:11" x14ac:dyDescent="0.25">
      <c r="A284">
        <v>1405706</v>
      </c>
      <c r="B284">
        <v>0.71499997000000004</v>
      </c>
      <c r="C284">
        <v>1.6721999599999999</v>
      </c>
      <c r="D284">
        <v>1.28190005</v>
      </c>
      <c r="E284">
        <v>0.59640002000000003</v>
      </c>
      <c r="G284">
        <f>TREND(Calibration!$A$4:$A$6,Calibration!$B$4:$B$6,'CO2 Concentration Data'!D284)</f>
        <v>515.13194007184541</v>
      </c>
      <c r="H284">
        <f>TREND(Calibration!$A$4:$A$6,Calibration!$C$4:$C$6,'CO2 Concentration Data'!C284)</f>
        <v>669.8027549676433</v>
      </c>
      <c r="I284">
        <f>TREND(Calibration!$A$4:$A$6,Calibration!$D$4:$D$6,'CO2 Concentration Data'!B284)</f>
        <v>710.08341213840936</v>
      </c>
      <c r="J284">
        <f>TREND(Calibration!$A$4:$A$6,Calibration!$E$4:$E$6,'CO2 Concentration Data'!E284)</f>
        <v>411.39794960284479</v>
      </c>
      <c r="K284">
        <f t="shared" si="3"/>
        <v>411.88701669746399</v>
      </c>
    </row>
    <row r="285" spans="1:11" x14ac:dyDescent="0.25">
      <c r="A285">
        <v>1410707</v>
      </c>
      <c r="B285">
        <v>0.68709998999999999</v>
      </c>
      <c r="C285">
        <v>1.7257000199999999</v>
      </c>
      <c r="D285">
        <v>1.2884000499999999</v>
      </c>
      <c r="E285">
        <v>0.59750002999999996</v>
      </c>
      <c r="G285">
        <f>TREND(Calibration!$A$4:$A$6,Calibration!$B$4:$B$6,'CO2 Concentration Data'!D285)</f>
        <v>517.71829541544594</v>
      </c>
      <c r="H285">
        <f>TREND(Calibration!$A$4:$A$6,Calibration!$C$4:$C$6,'CO2 Concentration Data'!C285)</f>
        <v>691.43969420382905</v>
      </c>
      <c r="I285">
        <f>TREND(Calibration!$A$4:$A$6,Calibration!$D$4:$D$6,'CO2 Concentration Data'!B285)</f>
        <v>682.06336011751284</v>
      </c>
      <c r="J285">
        <f>TREND(Calibration!$A$4:$A$6,Calibration!$E$4:$E$6,'CO2 Concentration Data'!E285)</f>
        <v>412.0677443325232</v>
      </c>
      <c r="K285">
        <f t="shared" si="3"/>
        <v>411.7161331876523</v>
      </c>
    </row>
    <row r="286" spans="1:11" x14ac:dyDescent="0.25">
      <c r="A286">
        <v>1415707</v>
      </c>
      <c r="B286">
        <v>0.69859998999999995</v>
      </c>
      <c r="C286">
        <v>1.70659995</v>
      </c>
      <c r="D286">
        <v>1.3032000100000001</v>
      </c>
      <c r="E286">
        <v>0.59200001000000002</v>
      </c>
      <c r="G286">
        <f>TREND(Calibration!$A$4:$A$6,Calibration!$B$4:$B$6,'CO2 Concentration Data'!D286)</f>
        <v>523.60721166638075</v>
      </c>
      <c r="H286">
        <f>TREND(Calibration!$A$4:$A$6,Calibration!$C$4:$C$6,'CO2 Concentration Data'!C286)</f>
        <v>683.71508503522455</v>
      </c>
      <c r="I286">
        <f>TREND(Calibration!$A$4:$A$6,Calibration!$D$4:$D$6,'CO2 Concentration Data'!B286)</f>
        <v>693.61285220461502</v>
      </c>
      <c r="J286">
        <f>TREND(Calibration!$A$4:$A$6,Calibration!$E$4:$E$6,'CO2 Concentration Data'!E286)</f>
        <v>408.7187889510937</v>
      </c>
      <c r="K286">
        <f t="shared" si="3"/>
        <v>411.38418515165006</v>
      </c>
    </row>
    <row r="287" spans="1:11" x14ac:dyDescent="0.25">
      <c r="A287">
        <v>1420708</v>
      </c>
      <c r="B287">
        <v>0.69969999999999999</v>
      </c>
      <c r="C287">
        <v>1.71210003</v>
      </c>
      <c r="D287">
        <v>1.2862000499999999</v>
      </c>
      <c r="E287">
        <v>0.58710002999999999</v>
      </c>
      <c r="G287">
        <f>TREND(Calibration!$A$4:$A$6,Calibration!$B$4:$B$6,'CO2 Concentration Data'!D287)</f>
        <v>516.84291360684279</v>
      </c>
      <c r="H287">
        <f>TREND(Calibration!$A$4:$A$6,Calibration!$C$4:$C$6,'CO2 Concentration Data'!C287)</f>
        <v>685.93947313411934</v>
      </c>
      <c r="I287">
        <f>TREND(Calibration!$A$4:$A$6,Calibration!$D$4:$D$6,'CO2 Concentration Data'!B287)</f>
        <v>694.71759627337451</v>
      </c>
      <c r="J287">
        <f>TREND(Calibration!$A$4:$A$6,Calibration!$E$4:$E$6,'CO2 Concentration Data'!E287)</f>
        <v>405.73519718417333</v>
      </c>
      <c r="K287">
        <f t="shared" si="3"/>
        <v>411.0188460895103</v>
      </c>
    </row>
    <row r="288" spans="1:11" x14ac:dyDescent="0.25">
      <c r="A288">
        <v>1425706</v>
      </c>
      <c r="B288">
        <v>0.71829997999999995</v>
      </c>
      <c r="C288">
        <v>1.69350004</v>
      </c>
      <c r="D288">
        <v>1.278</v>
      </c>
      <c r="E288">
        <v>0.59310001000000001</v>
      </c>
      <c r="G288">
        <f>TREND(Calibration!$A$4:$A$6,Calibration!$B$4:$B$6,'CO2 Concentration Data'!D288)</f>
        <v>513.58010697064401</v>
      </c>
      <c r="H288">
        <f>TREND(Calibration!$A$4:$A$6,Calibration!$C$4:$C$6,'CO2 Concentration Data'!C288)</f>
        <v>678.41711047838282</v>
      </c>
      <c r="I288">
        <f>TREND(Calibration!$A$4:$A$6,Calibration!$D$4:$D$6,'CO2 Concentration Data'!B288)</f>
        <v>713.39762425861431</v>
      </c>
      <c r="J288">
        <f>TREND(Calibration!$A$4:$A$6,Calibration!$E$4:$E$6,'CO2 Concentration Data'!E288)</f>
        <v>409.38857759178455</v>
      </c>
      <c r="K288">
        <f t="shared" si="3"/>
        <v>410.71832547934036</v>
      </c>
    </row>
    <row r="289" spans="1:11" x14ac:dyDescent="0.25">
      <c r="A289">
        <v>1430706</v>
      </c>
      <c r="B289">
        <v>0.67070001000000001</v>
      </c>
      <c r="C289">
        <v>1.6584999600000001</v>
      </c>
      <c r="D289">
        <v>1.29390001</v>
      </c>
      <c r="E289">
        <v>0.59530002000000004</v>
      </c>
      <c r="G289">
        <f>TREND(Calibration!$A$4:$A$6,Calibration!$B$4:$B$6,'CO2 Concentration Data'!D289)</f>
        <v>519.90673402092136</v>
      </c>
      <c r="H289">
        <f>TREND(Calibration!$A$4:$A$6,Calibration!$C$4:$C$6,'CO2 Concentration Data'!C289)</f>
        <v>664.26208702192991</v>
      </c>
      <c r="I289">
        <f>TREND(Calibration!$A$4:$A$6,Calibration!$D$4:$D$6,'CO2 Concentration Data'!B289)</f>
        <v>665.59280018371862</v>
      </c>
      <c r="J289">
        <f>TREND(Calibration!$A$4:$A$6,Calibration!$E$4:$E$6,'CO2 Concentration Data'!E289)</f>
        <v>410.72816096215394</v>
      </c>
      <c r="K289">
        <f t="shared" si="3"/>
        <v>410.62208058363325</v>
      </c>
    </row>
    <row r="290" spans="1:11" x14ac:dyDescent="0.25">
      <c r="A290">
        <v>1435705</v>
      </c>
      <c r="B290">
        <v>0.69910002000000004</v>
      </c>
      <c r="C290">
        <v>1.6574000099999999</v>
      </c>
      <c r="D290">
        <v>1.2895000000000001</v>
      </c>
      <c r="E290">
        <v>0.59909999000000003</v>
      </c>
      <c r="G290">
        <f>TREND(Calibration!$A$4:$A$6,Calibration!$B$4:$B$6,'CO2 Concentration Data'!D290)</f>
        <v>518.15596642470655</v>
      </c>
      <c r="H290">
        <f>TREND(Calibration!$A$4:$A$6,Calibration!$C$4:$C$6,'CO2 Concentration Data'!C290)</f>
        <v>663.81723609441985</v>
      </c>
      <c r="I290">
        <f>TREND(Calibration!$A$4:$A$6,Calibration!$D$4:$D$6,'CO2 Concentration Data'!B290)</f>
        <v>694.11503416359892</v>
      </c>
      <c r="J290">
        <f>TREND(Calibration!$A$4:$A$6,Calibration!$E$4:$E$6,'CO2 Concentration Data'!E290)</f>
        <v>413.04195799939578</v>
      </c>
      <c r="K290">
        <f t="shared" ref="K290:K353" si="4">AVERAGE(J260:J290)</f>
        <v>410.52583568792608</v>
      </c>
    </row>
    <row r="291" spans="1:11" x14ac:dyDescent="0.25">
      <c r="A291">
        <v>1440709</v>
      </c>
      <c r="B291">
        <v>0.73689996999999996</v>
      </c>
      <c r="C291">
        <v>1.7267999599999999</v>
      </c>
      <c r="D291">
        <v>1.2895000000000001</v>
      </c>
      <c r="E291">
        <v>0.59689999000000005</v>
      </c>
      <c r="G291">
        <f>TREND(Calibration!$A$4:$A$6,Calibration!$B$4:$B$6,'CO2 Concentration Data'!D291)</f>
        <v>518.15596642470655</v>
      </c>
      <c r="H291">
        <f>TREND(Calibration!$A$4:$A$6,Calibration!$C$4:$C$6,'CO2 Concentration Data'!C291)</f>
        <v>691.88454108705594</v>
      </c>
      <c r="I291">
        <f>TREND(Calibration!$A$4:$A$6,Calibration!$D$4:$D$6,'CO2 Concentration Data'!B291)</f>
        <v>732.07766228689081</v>
      </c>
      <c r="J291">
        <f>TREND(Calibration!$A$4:$A$6,Calibration!$E$4:$E$6,'CO2 Concentration Data'!E291)</f>
        <v>411.70238071801407</v>
      </c>
      <c r="K291">
        <f t="shared" si="4"/>
        <v>410.48262351755892</v>
      </c>
    </row>
    <row r="292" spans="1:11" x14ac:dyDescent="0.25">
      <c r="A292">
        <v>1445706</v>
      </c>
      <c r="B292">
        <v>0.74830001999999995</v>
      </c>
      <c r="C292">
        <v>1.71039999</v>
      </c>
      <c r="D292">
        <v>1.2856999600000001</v>
      </c>
      <c r="E292">
        <v>0.59579998000000001</v>
      </c>
      <c r="G292">
        <f>TREND(Calibration!$A$4:$A$6,Calibration!$B$4:$B$6,'CO2 Concentration Data'!D292)</f>
        <v>516.64392738472259</v>
      </c>
      <c r="H292">
        <f>TREND(Calibration!$A$4:$A$6,Calibration!$C$4:$C$6,'CO2 Concentration Data'!C292)</f>
        <v>685.25192881773762</v>
      </c>
      <c r="I292">
        <f>TREND(Calibration!$A$4:$A$6,Calibration!$D$4:$D$6,'CO2 Concentration Data'!B292)</f>
        <v>743.52677422320119</v>
      </c>
      <c r="J292">
        <f>TREND(Calibration!$A$4:$A$6,Calibration!$E$4:$E$6,'CO2 Concentration Data'!E292)</f>
        <v>411.03258598833554</v>
      </c>
      <c r="K292">
        <f t="shared" si="4"/>
        <v>410.37459269880316</v>
      </c>
    </row>
    <row r="293" spans="1:11" x14ac:dyDescent="0.25">
      <c r="A293">
        <v>1450707</v>
      </c>
      <c r="B293">
        <v>0.68269997999999998</v>
      </c>
      <c r="C293">
        <v>1.69239998</v>
      </c>
      <c r="D293">
        <v>1.29390001</v>
      </c>
      <c r="E293">
        <v>0.59909999000000003</v>
      </c>
      <c r="G293">
        <f>TREND(Calibration!$A$4:$A$6,Calibration!$B$4:$B$6,'CO2 Concentration Data'!D293)</f>
        <v>519.90673402092136</v>
      </c>
      <c r="H293">
        <f>TREND(Calibration!$A$4:$A$6,Calibration!$C$4:$C$6,'CO2 Concentration Data'!C293)</f>
        <v>677.97221506375797</v>
      </c>
      <c r="I293">
        <f>TREND(Calibration!$A$4:$A$6,Calibration!$D$4:$D$6,'CO2 Concentration Data'!B293)</f>
        <v>677.64441397158498</v>
      </c>
      <c r="J293">
        <f>TREND(Calibration!$A$4:$A$6,Calibration!$E$4:$E$6,'CO2 Concentration Data'!E293)</f>
        <v>413.04195799939578</v>
      </c>
      <c r="K293">
        <f t="shared" si="4"/>
        <v>410.43941115077291</v>
      </c>
    </row>
    <row r="294" spans="1:11" x14ac:dyDescent="0.25">
      <c r="A294">
        <v>1455706</v>
      </c>
      <c r="B294">
        <v>0.66250001999999997</v>
      </c>
      <c r="C294">
        <v>1.66779995</v>
      </c>
      <c r="D294">
        <v>1.29390001</v>
      </c>
      <c r="E294">
        <v>0.59530002000000004</v>
      </c>
      <c r="G294">
        <f>TREND(Calibration!$A$4:$A$6,Calibration!$B$4:$B$6,'CO2 Concentration Data'!D294)</f>
        <v>519.90673402092136</v>
      </c>
      <c r="H294">
        <f>TREND(Calibration!$A$4:$A$6,Calibration!$C$4:$C$6,'CO2 Concentration Data'!C294)</f>
        <v>668.02326632765664</v>
      </c>
      <c r="I294">
        <f>TREND(Calibration!$A$4:$A$6,Calibration!$D$4:$D$6,'CO2 Concentration Data'!B294)</f>
        <v>657.3575202168214</v>
      </c>
      <c r="J294">
        <f>TREND(Calibration!$A$4:$A$6,Calibration!$E$4:$E$6,'CO2 Concentration Data'!E294)</f>
        <v>410.72816096215394</v>
      </c>
      <c r="K294">
        <f t="shared" si="4"/>
        <v>410.51405113981014</v>
      </c>
    </row>
    <row r="295" spans="1:11" x14ac:dyDescent="0.25">
      <c r="A295">
        <v>1460707</v>
      </c>
      <c r="B295">
        <v>0.66200000000000003</v>
      </c>
      <c r="C295">
        <v>1.6711000199999999</v>
      </c>
      <c r="D295">
        <v>1.2824000099999999</v>
      </c>
      <c r="E295">
        <v>0.59909999000000003</v>
      </c>
      <c r="G295">
        <f>TREND(Calibration!$A$4:$A$6,Calibration!$B$4:$B$6,'CO2 Concentration Data'!D295)</f>
        <v>515.33087456685871</v>
      </c>
      <c r="H295">
        <f>TREND(Calibration!$A$4:$A$6,Calibration!$C$4:$C$6,'CO2 Concentration Data'!C295)</f>
        <v>669.35790808441641</v>
      </c>
      <c r="I295">
        <f>TREND(Calibration!$A$4:$A$6,Calibration!$D$4:$D$6,'CO2 Concentration Data'!B295)</f>
        <v>656.85534830087431</v>
      </c>
      <c r="J295">
        <f>TREND(Calibration!$A$4:$A$6,Calibration!$E$4:$E$6,'CO2 Concentration Data'!E295)</f>
        <v>413.04195799939578</v>
      </c>
      <c r="K295">
        <f t="shared" si="4"/>
        <v>410.67511448748695</v>
      </c>
    </row>
    <row r="296" spans="1:11" x14ac:dyDescent="0.25">
      <c r="A296">
        <v>1465707</v>
      </c>
      <c r="B296">
        <v>0.67180002000000005</v>
      </c>
      <c r="C296">
        <v>1.6693999799999999</v>
      </c>
      <c r="D296">
        <v>1.29170001</v>
      </c>
      <c r="E296">
        <v>0.60019999999999996</v>
      </c>
      <c r="G296">
        <f>TREND(Calibration!$A$4:$A$6,Calibration!$B$4:$B$6,'CO2 Concentration Data'!D296)</f>
        <v>519.0313522123181</v>
      </c>
      <c r="H296">
        <f>TREND(Calibration!$A$4:$A$6,Calibration!$C$4:$C$6,'CO2 Concentration Data'!C296)</f>
        <v>668.67036376803458</v>
      </c>
      <c r="I296">
        <f>TREND(Calibration!$A$4:$A$6,Calibration!$D$4:$D$6,'CO2 Concentration Data'!B296)</f>
        <v>666.69754425247811</v>
      </c>
      <c r="J296">
        <f>TREND(Calibration!$A$4:$A$6,Calibration!$E$4:$E$6,'CO2 Concentration Data'!E296)</f>
        <v>413.71175272907419</v>
      </c>
      <c r="K296">
        <f t="shared" si="4"/>
        <v>410.92260256873595</v>
      </c>
    </row>
    <row r="297" spans="1:11" x14ac:dyDescent="0.25">
      <c r="A297">
        <v>1470709</v>
      </c>
      <c r="B297">
        <v>0.67779999999999996</v>
      </c>
      <c r="C297">
        <v>1.66779995</v>
      </c>
      <c r="D297">
        <v>1.2900999799999999</v>
      </c>
      <c r="E297">
        <v>0.60019999999999996</v>
      </c>
      <c r="G297">
        <f>TREND(Calibration!$A$4:$A$6,Calibration!$B$4:$B$6,'CO2 Concentration Data'!D297)</f>
        <v>518.39469895994557</v>
      </c>
      <c r="H297">
        <f>TREND(Calibration!$A$4:$A$6,Calibration!$C$4:$C$6,'CO2 Concentration Data'!C297)</f>
        <v>668.02326632765664</v>
      </c>
      <c r="I297">
        <f>TREND(Calibration!$A$4:$A$6,Calibration!$D$4:$D$6,'CO2 Concentration Data'!B297)</f>
        <v>672.72334612489294</v>
      </c>
      <c r="J297">
        <f>TREND(Calibration!$A$4:$A$6,Calibration!$E$4:$E$6,'CO2 Concentration Data'!E297)</f>
        <v>413.71175272907419</v>
      </c>
      <c r="K297">
        <f t="shared" si="4"/>
        <v>411.09348745348029</v>
      </c>
    </row>
    <row r="298" spans="1:11" x14ac:dyDescent="0.25">
      <c r="A298">
        <v>1475706</v>
      </c>
      <c r="B298">
        <v>0.70020002000000003</v>
      </c>
      <c r="C298">
        <v>1.7081999800000001</v>
      </c>
      <c r="D298">
        <v>1.29390001</v>
      </c>
      <c r="E298">
        <v>0.60180001999999999</v>
      </c>
      <c r="G298">
        <f>TREND(Calibration!$A$4:$A$6,Calibration!$B$4:$B$6,'CO2 Concentration Data'!D298)</f>
        <v>519.90673402092136</v>
      </c>
      <c r="H298">
        <f>TREND(Calibration!$A$4:$A$6,Calibration!$C$4:$C$6,'CO2 Concentration Data'!C298)</f>
        <v>684.36218247560259</v>
      </c>
      <c r="I298">
        <f>TREND(Calibration!$A$4:$A$6,Calibration!$D$4:$D$6,'CO2 Concentration Data'!B298)</f>
        <v>695.21976818932171</v>
      </c>
      <c r="J298">
        <f>TREND(Calibration!$A$4:$A$6,Calibration!$E$4:$E$6,'CO2 Concentration Data'!E298)</f>
        <v>414.68600292987259</v>
      </c>
      <c r="K298">
        <f t="shared" si="4"/>
        <v>411.31740584924052</v>
      </c>
    </row>
    <row r="299" spans="1:11" x14ac:dyDescent="0.25">
      <c r="A299">
        <v>1480706</v>
      </c>
      <c r="B299">
        <v>0.69480001999999996</v>
      </c>
      <c r="C299">
        <v>1.7059999699999999</v>
      </c>
      <c r="D299">
        <v>1.2943999799999999</v>
      </c>
      <c r="E299">
        <v>0.60619997999999997</v>
      </c>
      <c r="G299">
        <f>TREND(Calibration!$A$4:$A$6,Calibration!$B$4:$B$6,'CO2 Concentration Data'!D299)</f>
        <v>520.10567249494284</v>
      </c>
      <c r="H299">
        <f>TREND(Calibration!$A$4:$A$6,Calibration!$C$4:$C$6,'CO2 Concentration Data'!C299)</f>
        <v>683.47243613346768</v>
      </c>
      <c r="I299">
        <f>TREND(Calibration!$A$4:$A$6,Calibration!$D$4:$D$6,'CO2 Concentration Data'!B299)</f>
        <v>689.79652842668236</v>
      </c>
      <c r="J299">
        <f>TREND(Calibration!$A$4:$A$6,Calibration!$E$4:$E$6,'CO2 Concentration Data'!E299)</f>
        <v>417.36513313668542</v>
      </c>
      <c r="K299">
        <f t="shared" si="4"/>
        <v>411.62774780005918</v>
      </c>
    </row>
    <row r="300" spans="1:11" x14ac:dyDescent="0.25">
      <c r="A300">
        <v>1485706</v>
      </c>
      <c r="B300">
        <v>0.73189998000000001</v>
      </c>
      <c r="C300">
        <v>1.6715999800000001</v>
      </c>
      <c r="D300">
        <v>1.29219997</v>
      </c>
      <c r="E300">
        <v>0.60399997000000005</v>
      </c>
      <c r="G300">
        <f>TREND(Calibration!$A$4:$A$6,Calibration!$B$4:$B$6,'CO2 Concentration Data'!D300)</f>
        <v>519.2302867073314</v>
      </c>
      <c r="H300">
        <f>TREND(Calibration!$A$4:$A$6,Calibration!$C$4:$C$6,'CO2 Concentration Data'!C300)</f>
        <v>669.56010606588654</v>
      </c>
      <c r="I300">
        <f>TREND(Calibration!$A$4:$A$6,Calibration!$D$4:$D$6,'CO2 Concentration Data'!B300)</f>
        <v>727.05615403118736</v>
      </c>
      <c r="J300">
        <f>TREND(Calibration!$A$4:$A$6,Calibration!$E$4:$E$6,'CO2 Concentration Data'!E300)</f>
        <v>416.02554976631615</v>
      </c>
      <c r="K300">
        <f t="shared" si="4"/>
        <v>411.97148058059639</v>
      </c>
    </row>
    <row r="301" spans="1:11" x14ac:dyDescent="0.25">
      <c r="A301">
        <v>1490706</v>
      </c>
      <c r="B301">
        <v>0.70410001</v>
      </c>
      <c r="C301">
        <v>1.7196999799999999</v>
      </c>
      <c r="D301">
        <v>1.29170001</v>
      </c>
      <c r="E301">
        <v>0.60019999999999996</v>
      </c>
      <c r="G301">
        <f>TREND(Calibration!$A$4:$A$6,Calibration!$B$4:$B$6,'CO2 Concentration Data'!D301)</f>
        <v>519.0313522123181</v>
      </c>
      <c r="H301">
        <f>TREND(Calibration!$A$4:$A$6,Calibration!$C$4:$C$6,'CO2 Concentration Data'!C301)</f>
        <v>689.01310812346424</v>
      </c>
      <c r="I301">
        <f>TREND(Calibration!$A$4:$A$6,Calibration!$D$4:$D$6,'CO2 Concentration Data'!B301)</f>
        <v>699.13654241930237</v>
      </c>
      <c r="J301">
        <f>TREND(Calibration!$A$4:$A$6,Calibration!$E$4:$E$6,'CO2 Concentration Data'!E301)</f>
        <v>413.71175272907419</v>
      </c>
      <c r="K301">
        <f t="shared" si="4"/>
        <v>412.25039490916384</v>
      </c>
    </row>
    <row r="302" spans="1:11" x14ac:dyDescent="0.25">
      <c r="A302">
        <v>1495708</v>
      </c>
      <c r="B302">
        <v>0.71660000000000001</v>
      </c>
      <c r="C302">
        <v>1.67490005</v>
      </c>
      <c r="D302">
        <v>1.28789997</v>
      </c>
      <c r="E302">
        <v>0.59530002000000004</v>
      </c>
      <c r="G302">
        <f>TREND(Calibration!$A$4:$A$6,Calibration!$B$4:$B$6,'CO2 Concentration Data'!D302)</f>
        <v>517.51931317233402</v>
      </c>
      <c r="H302">
        <f>TREND(Calibration!$A$4:$A$6,Calibration!$C$4:$C$6,'CO2 Concentration Data'!C302)</f>
        <v>670.89474782264631</v>
      </c>
      <c r="I302">
        <f>TREND(Calibration!$A$4:$A$6,Calibration!$D$4:$D$6,'CO2 Concentration Data'!B302)</f>
        <v>711.69032812311593</v>
      </c>
      <c r="J302">
        <f>TREND(Calibration!$A$4:$A$6,Calibration!$E$4:$E$6,'CO2 Concentration Data'!E302)</f>
        <v>410.72816096215394</v>
      </c>
      <c r="K302">
        <f t="shared" si="4"/>
        <v>412.31521336113349</v>
      </c>
    </row>
    <row r="303" spans="1:11" x14ac:dyDescent="0.25">
      <c r="A303">
        <v>1500705</v>
      </c>
      <c r="B303">
        <v>0.69590001999999995</v>
      </c>
      <c r="C303">
        <v>1.7148000000000001</v>
      </c>
      <c r="D303">
        <v>1.29390001</v>
      </c>
      <c r="E303">
        <v>0.59859996999999998</v>
      </c>
      <c r="G303">
        <f>TREND(Calibration!$A$4:$A$6,Calibration!$B$4:$B$6,'CO2 Concentration Data'!D303)</f>
        <v>519.90673402092136</v>
      </c>
      <c r="H303">
        <f>TREND(Calibration!$A$4:$A$6,Calibration!$C$4:$C$6,'CO2 Concentration Data'!C303)</f>
        <v>687.03141745772439</v>
      </c>
      <c r="I303">
        <f>TREND(Calibration!$A$4:$A$6,Calibration!$D$4:$D$6,'CO2 Concentration Data'!B303)</f>
        <v>690.90126245240515</v>
      </c>
      <c r="J303">
        <f>TREND(Calibration!$A$4:$A$6,Calibration!$E$4:$E$6,'CO2 Concentration Data'!E303)</f>
        <v>412.73749643928824</v>
      </c>
      <c r="K303">
        <f t="shared" si="4"/>
        <v>412.46645536816163</v>
      </c>
    </row>
    <row r="304" spans="1:11" x14ac:dyDescent="0.25">
      <c r="A304">
        <v>1505707</v>
      </c>
      <c r="B304">
        <v>0.69590001999999995</v>
      </c>
      <c r="C304">
        <v>1.7328000100000001</v>
      </c>
      <c r="D304">
        <v>1.28680003</v>
      </c>
      <c r="E304">
        <v>0.59469998000000002</v>
      </c>
      <c r="G304">
        <f>TREND(Calibration!$A$4:$A$6,Calibration!$B$4:$B$6,'CO2 Concentration Data'!D304)</f>
        <v>517.08164614208169</v>
      </c>
      <c r="H304">
        <f>TREND(Calibration!$A$4:$A$6,Calibration!$C$4:$C$6,'CO2 Concentration Data'!C304)</f>
        <v>694.31113121170404</v>
      </c>
      <c r="I304">
        <f>TREND(Calibration!$A$4:$A$6,Calibration!$D$4:$D$6,'CO2 Concentration Data'!B304)</f>
        <v>690.90126245240515</v>
      </c>
      <c r="J304">
        <f>TREND(Calibration!$A$4:$A$6,Calibration!$E$4:$E$6,'CO2 Concentration Data'!E304)</f>
        <v>410.36279734764469</v>
      </c>
      <c r="K304">
        <f t="shared" si="4"/>
        <v>412.40163691619193</v>
      </c>
    </row>
    <row r="305" spans="1:11" x14ac:dyDescent="0.25">
      <c r="A305">
        <v>1510708</v>
      </c>
      <c r="B305">
        <v>0.70459998000000001</v>
      </c>
      <c r="C305">
        <v>1.7661999500000001</v>
      </c>
      <c r="D305">
        <v>1.2943999799999999</v>
      </c>
      <c r="E305">
        <v>0.59530002000000004</v>
      </c>
      <c r="G305">
        <f>TREND(Calibration!$A$4:$A$6,Calibration!$B$4:$B$6,'CO2 Concentration Data'!D305)</f>
        <v>520.10567249494284</v>
      </c>
      <c r="H305">
        <f>TREND(Calibration!$A$4:$A$6,Calibration!$C$4:$C$6,'CO2 Concentration Data'!C305)</f>
        <v>707.81901274066399</v>
      </c>
      <c r="I305">
        <f>TREND(Calibration!$A$4:$A$6,Calibration!$D$4:$D$6,'CO2 Concentration Data'!B305)</f>
        <v>699.63866412006655</v>
      </c>
      <c r="J305">
        <f>TREND(Calibration!$A$4:$A$6,Calibration!$E$4:$E$6,'CO2 Concentration Data'!E305)</f>
        <v>410.72816096215394</v>
      </c>
      <c r="K305">
        <f t="shared" si="4"/>
        <v>412.39181675405706</v>
      </c>
    </row>
    <row r="306" spans="1:11" x14ac:dyDescent="0.25">
      <c r="A306">
        <v>1515706</v>
      </c>
      <c r="B306">
        <v>0.69969999999999999</v>
      </c>
      <c r="C306">
        <v>1.69949996</v>
      </c>
      <c r="D306">
        <v>1.29110003</v>
      </c>
      <c r="E306">
        <v>0.59579998000000001</v>
      </c>
      <c r="G306">
        <f>TREND(Calibration!$A$4:$A$6,Calibration!$B$4:$B$6,'CO2 Concentration Data'!D306)</f>
        <v>518.79261967707907</v>
      </c>
      <c r="H306">
        <f>TREND(Calibration!$A$4:$A$6,Calibration!$C$4:$C$6,'CO2 Concentration Data'!C306)</f>
        <v>680.84364802734967</v>
      </c>
      <c r="I306">
        <f>TREND(Calibration!$A$4:$A$6,Calibration!$D$4:$D$6,'CO2 Concentration Data'!B306)</f>
        <v>694.71759627337451</v>
      </c>
      <c r="J306">
        <f>TREND(Calibration!$A$4:$A$6,Calibration!$E$4:$E$6,'CO2 Concentration Data'!E306)</f>
        <v>411.03258598833554</v>
      </c>
      <c r="K306">
        <f t="shared" si="4"/>
        <v>412.48806164976418</v>
      </c>
    </row>
    <row r="307" spans="1:11" x14ac:dyDescent="0.25">
      <c r="A307">
        <v>1520706</v>
      </c>
      <c r="B307">
        <v>0.71939998999999999</v>
      </c>
      <c r="C307">
        <v>1.68859994</v>
      </c>
      <c r="D307">
        <v>1.28190005</v>
      </c>
      <c r="E307">
        <v>0.60079998000000001</v>
      </c>
      <c r="G307">
        <f>TREND(Calibration!$A$4:$A$6,Calibration!$B$4:$B$6,'CO2 Concentration Data'!D307)</f>
        <v>515.13194007184541</v>
      </c>
      <c r="H307">
        <f>TREND(Calibration!$A$4:$A$6,Calibration!$C$4:$C$6,'CO2 Concentration Data'!C307)</f>
        <v>676.4353712812449</v>
      </c>
      <c r="I307">
        <f>TREND(Calibration!$A$4:$A$6,Calibration!$D$4:$D$6,'CO2 Concentration Data'!B307)</f>
        <v>714.5023683273738</v>
      </c>
      <c r="J307">
        <f>TREND(Calibration!$A$4:$A$6,Calibration!$E$4:$E$6,'CO2 Concentration Data'!E307)</f>
        <v>414.07707980965762</v>
      </c>
      <c r="K307">
        <f t="shared" si="4"/>
        <v>412.61769737518983</v>
      </c>
    </row>
    <row r="308" spans="1:11" x14ac:dyDescent="0.25">
      <c r="A308">
        <v>1525706</v>
      </c>
      <c r="B308">
        <v>0.70349996999999997</v>
      </c>
      <c r="C308">
        <v>1.6891000300000001</v>
      </c>
      <c r="D308">
        <v>1.28129995</v>
      </c>
      <c r="E308">
        <v>0.59259998999999997</v>
      </c>
      <c r="G308">
        <f>TREND(Calibration!$A$4:$A$6,Calibration!$B$4:$B$6,'CO2 Concentration Data'!D308)</f>
        <v>514.89315978850777</v>
      </c>
      <c r="H308">
        <f>TREND(Calibration!$A$4:$A$6,Calibration!$C$4:$C$6,'CO2 Concentration Data'!C308)</f>
        <v>676.63762183839617</v>
      </c>
      <c r="I308">
        <f>TREND(Calibration!$A$4:$A$6,Calibration!$D$4:$D$6,'CO2 Concentration Data'!B308)</f>
        <v>698.53392005130718</v>
      </c>
      <c r="J308">
        <f>TREND(Calibration!$A$4:$A$6,Calibration!$E$4:$E$6,'CO2 Concentration Data'!E308)</f>
        <v>409.08411603167701</v>
      </c>
      <c r="K308">
        <f t="shared" si="4"/>
        <v>412.44681268686446</v>
      </c>
    </row>
    <row r="309" spans="1:11" x14ac:dyDescent="0.25">
      <c r="A309">
        <v>1530705</v>
      </c>
      <c r="B309">
        <v>0.66469997000000003</v>
      </c>
      <c r="C309">
        <v>1.7257000199999999</v>
      </c>
      <c r="D309">
        <v>1.27199996</v>
      </c>
      <c r="E309">
        <v>0.59149998000000004</v>
      </c>
      <c r="G309">
        <f>TREND(Calibration!$A$4:$A$6,Calibration!$B$4:$B$6,'CO2 Concentration Data'!D309)</f>
        <v>511.19268612205667</v>
      </c>
      <c r="H309">
        <f>TREND(Calibration!$A$4:$A$6,Calibration!$C$4:$C$6,'CO2 Concentration Data'!C309)</f>
        <v>691.43969420382905</v>
      </c>
      <c r="I309">
        <f>TREND(Calibration!$A$4:$A$6,Calibration!$D$4:$D$6,'CO2 Concentration Data'!B309)</f>
        <v>659.56693805308419</v>
      </c>
      <c r="J309">
        <f>TREND(Calibration!$A$4:$A$6,Calibration!$E$4:$E$6,'CO2 Concentration Data'!E309)</f>
        <v>408.41432130199854</v>
      </c>
      <c r="K309">
        <f t="shared" si="4"/>
        <v>412.27592780212001</v>
      </c>
    </row>
    <row r="310" spans="1:11" x14ac:dyDescent="0.25">
      <c r="A310">
        <v>1535706</v>
      </c>
      <c r="B310">
        <v>0.67559999000000004</v>
      </c>
      <c r="C310">
        <v>1.6711000199999999</v>
      </c>
      <c r="D310">
        <v>1.2802</v>
      </c>
      <c r="E310">
        <v>0.59149998000000004</v>
      </c>
      <c r="G310">
        <f>TREND(Calibration!$A$4:$A$6,Calibration!$B$4:$B$6,'CO2 Concentration Data'!D310)</f>
        <v>514.45548877924716</v>
      </c>
      <c r="H310">
        <f>TREND(Calibration!$A$4:$A$6,Calibration!$C$4:$C$6,'CO2 Concentration Data'!C310)</f>
        <v>669.35790808441641</v>
      </c>
      <c r="I310">
        <f>TREND(Calibration!$A$4:$A$6,Calibration!$D$4:$D$6,'CO2 Concentration Data'!B310)</f>
        <v>670.51386803041078</v>
      </c>
      <c r="J310">
        <f>TREND(Calibration!$A$4:$A$6,Calibration!$E$4:$E$6,'CO2 Concentration Data'!E310)</f>
        <v>408.41432130199854</v>
      </c>
      <c r="K310">
        <f t="shared" si="4"/>
        <v>412.07361549154336</v>
      </c>
    </row>
    <row r="311" spans="1:11" x14ac:dyDescent="0.25">
      <c r="A311">
        <v>1540706</v>
      </c>
      <c r="B311">
        <v>0.68489999000000001</v>
      </c>
      <c r="C311">
        <v>1.6634000499999999</v>
      </c>
      <c r="D311">
        <v>1.2802</v>
      </c>
      <c r="E311">
        <v>0.58710002999999999</v>
      </c>
      <c r="G311">
        <f>TREND(Calibration!$A$4:$A$6,Calibration!$B$4:$B$6,'CO2 Concentration Data'!D311)</f>
        <v>514.45548877924716</v>
      </c>
      <c r="H311">
        <f>TREND(Calibration!$A$4:$A$6,Calibration!$C$4:$C$6,'CO2 Concentration Data'!C311)</f>
        <v>666.24382217478467</v>
      </c>
      <c r="I311">
        <f>TREND(Calibration!$A$4:$A$6,Calibration!$D$4:$D$6,'CO2 Concentration Data'!B311)</f>
        <v>679.85389206606726</v>
      </c>
      <c r="J311">
        <f>TREND(Calibration!$A$4:$A$6,Calibration!$E$4:$E$6,'CO2 Concentration Data'!E311)</f>
        <v>405.73519718417333</v>
      </c>
      <c r="K311">
        <f t="shared" si="4"/>
        <v>411.72006235245237</v>
      </c>
    </row>
    <row r="312" spans="1:11" x14ac:dyDescent="0.25">
      <c r="A312">
        <v>1545706</v>
      </c>
      <c r="B312">
        <v>0.69529998000000004</v>
      </c>
      <c r="C312">
        <v>1.6525000299999999</v>
      </c>
      <c r="D312">
        <v>1.2846000200000001</v>
      </c>
      <c r="E312">
        <v>0.59259998999999997</v>
      </c>
      <c r="G312">
        <f>TREND(Calibration!$A$4:$A$6,Calibration!$B$4:$B$6,'CO2 Concentration Data'!D312)</f>
        <v>516.20626035447026</v>
      </c>
      <c r="H312">
        <f>TREND(Calibration!$A$4:$A$6,Calibration!$C$4:$C$6,'CO2 Concentration Data'!C312)</f>
        <v>661.83554542867989</v>
      </c>
      <c r="I312">
        <f>TREND(Calibration!$A$4:$A$6,Calibration!$D$4:$D$6,'CO2 Concentration Data'!B312)</f>
        <v>690.29864008441007</v>
      </c>
      <c r="J312">
        <f>TREND(Calibration!$A$4:$A$6,Calibration!$E$4:$E$6,'CO2 Concentration Data'!E312)</f>
        <v>409.08411603167701</v>
      </c>
      <c r="K312">
        <f t="shared" si="4"/>
        <v>411.5806052863781</v>
      </c>
    </row>
    <row r="313" spans="1:11" x14ac:dyDescent="0.25">
      <c r="A313">
        <v>1550706</v>
      </c>
      <c r="B313">
        <v>0.70079999999999998</v>
      </c>
      <c r="C313">
        <v>1.6552</v>
      </c>
      <c r="D313">
        <v>1.278</v>
      </c>
      <c r="E313">
        <v>0.59799999000000004</v>
      </c>
      <c r="G313">
        <f>TREND(Calibration!$A$4:$A$6,Calibration!$B$4:$B$6,'CO2 Concentration Data'!D313)</f>
        <v>513.58010697064401</v>
      </c>
      <c r="H313">
        <f>TREND(Calibration!$A$4:$A$6,Calibration!$C$4:$C$6,'CO2 Concentration Data'!C313)</f>
        <v>662.92748975228494</v>
      </c>
      <c r="I313">
        <f>TREND(Calibration!$A$4:$A$6,Calibration!$D$4:$D$6,'CO2 Concentration Data'!B313)</f>
        <v>695.8223302990973</v>
      </c>
      <c r="J313">
        <f>TREND(Calibration!$A$4:$A$6,Calibration!$E$4:$E$6,'CO2 Concentration Data'!E313)</f>
        <v>412.37216935870492</v>
      </c>
      <c r="K313">
        <f t="shared" si="4"/>
        <v>411.46275430548746</v>
      </c>
    </row>
    <row r="314" spans="1:11" x14ac:dyDescent="0.25">
      <c r="A314">
        <v>1555705</v>
      </c>
      <c r="B314">
        <v>0.68220000999999997</v>
      </c>
      <c r="C314">
        <v>1.6945999899999999</v>
      </c>
      <c r="D314">
        <v>1.28789997</v>
      </c>
      <c r="E314">
        <v>0.59799999000000004</v>
      </c>
      <c r="G314">
        <f>TREND(Calibration!$A$4:$A$6,Calibration!$B$4:$B$6,'CO2 Concentration Data'!D314)</f>
        <v>517.51931317233402</v>
      </c>
      <c r="H314">
        <f>TREND(Calibration!$A$4:$A$6,Calibration!$C$4:$C$6,'CO2 Concentration Data'!C314)</f>
        <v>678.86196140589288</v>
      </c>
      <c r="I314">
        <f>TREND(Calibration!$A$4:$A$6,Calibration!$D$4:$D$6,'CO2 Concentration Data'!B314)</f>
        <v>677.1422922708208</v>
      </c>
      <c r="J314">
        <f>TREND(Calibration!$A$4:$A$6,Calibration!$E$4:$E$6,'CO2 Concentration Data'!E314)</f>
        <v>412.37216935870492</v>
      </c>
      <c r="K314">
        <f t="shared" si="4"/>
        <v>411.4509695609525</v>
      </c>
    </row>
    <row r="315" spans="1:11" x14ac:dyDescent="0.25">
      <c r="A315">
        <v>1560709</v>
      </c>
      <c r="B315">
        <v>0.72539997000000001</v>
      </c>
      <c r="C315">
        <v>1.6655999399999999</v>
      </c>
      <c r="D315">
        <v>1.3042999500000001</v>
      </c>
      <c r="E315">
        <v>0.60350000999999998</v>
      </c>
      <c r="G315">
        <f>TREND(Calibration!$A$4:$A$6,Calibration!$B$4:$B$6,'CO2 Concentration Data'!D315)</f>
        <v>524.04487869663296</v>
      </c>
      <c r="H315">
        <f>TREND(Calibration!$A$4:$A$6,Calibration!$C$4:$C$6,'CO2 Concentration Data'!C315)</f>
        <v>667.13351998552162</v>
      </c>
      <c r="I315">
        <f>TREND(Calibration!$A$4:$A$6,Calibration!$D$4:$D$6,'CO2 Concentration Data'!B315)</f>
        <v>720.52817019978875</v>
      </c>
      <c r="J315">
        <f>TREND(Calibration!$A$4:$A$6,Calibration!$E$4:$E$6,'CO2 Concentration Data'!E315)</f>
        <v>415.72112474013443</v>
      </c>
      <c r="K315">
        <f t="shared" si="4"/>
        <v>411.59042682344574</v>
      </c>
    </row>
    <row r="316" spans="1:11" x14ac:dyDescent="0.25">
      <c r="A316">
        <v>1565705</v>
      </c>
      <c r="B316">
        <v>0.72210001999999995</v>
      </c>
      <c r="C316">
        <v>1.7978999600000001</v>
      </c>
      <c r="D316">
        <v>1.30260003</v>
      </c>
      <c r="E316">
        <v>0.60460000999999997</v>
      </c>
      <c r="G316">
        <f>TREND(Calibration!$A$4:$A$6,Calibration!$B$4:$B$6,'CO2 Concentration Data'!D316)</f>
        <v>523.36847913114173</v>
      </c>
      <c r="H316">
        <f>TREND(Calibration!$A$4:$A$6,Calibration!$C$4:$C$6,'CO2 Concentration Data'!C316)</f>
        <v>720.63939444035702</v>
      </c>
      <c r="I316">
        <f>TREND(Calibration!$A$4:$A$6,Calibration!$D$4:$D$6,'CO2 Concentration Data'!B316)</f>
        <v>717.21401833780317</v>
      </c>
      <c r="J316">
        <f>TREND(Calibration!$A$4:$A$6,Calibration!$E$4:$E$6,'CO2 Concentration Data'!E316)</f>
        <v>416.39091338082528</v>
      </c>
      <c r="K316">
        <f t="shared" si="4"/>
        <v>411.72988388952001</v>
      </c>
    </row>
    <row r="317" spans="1:11" x14ac:dyDescent="0.25">
      <c r="A317">
        <v>1570707</v>
      </c>
      <c r="B317">
        <v>0.70630002000000003</v>
      </c>
      <c r="C317">
        <v>1.68859994</v>
      </c>
      <c r="D317">
        <v>1.30260003</v>
      </c>
      <c r="E317">
        <v>0.60350000999999998</v>
      </c>
      <c r="G317">
        <f>TREND(Calibration!$A$4:$A$6,Calibration!$B$4:$B$6,'CO2 Concentration Data'!D317)</f>
        <v>523.36847913114173</v>
      </c>
      <c r="H317">
        <f>TREND(Calibration!$A$4:$A$6,Calibration!$C$4:$C$6,'CO2 Concentration Data'!C317)</f>
        <v>676.4353712812449</v>
      </c>
      <c r="I317">
        <f>TREND(Calibration!$A$4:$A$6,Calibration!$D$4:$D$6,'CO2 Concentration Data'!B317)</f>
        <v>701.34602051378465</v>
      </c>
      <c r="J317">
        <f>TREND(Calibration!$A$4:$A$6,Calibration!$E$4:$E$6,'CO2 Concentration Data'!E317)</f>
        <v>415.72112474013443</v>
      </c>
      <c r="K317">
        <f t="shared" si="4"/>
        <v>411.95576568916647</v>
      </c>
    </row>
    <row r="318" spans="1:11" x14ac:dyDescent="0.25">
      <c r="A318">
        <v>1575707</v>
      </c>
      <c r="B318">
        <v>0.70190001000000002</v>
      </c>
      <c r="C318">
        <v>1.6913000300000001</v>
      </c>
      <c r="D318">
        <v>1.3151999700000001</v>
      </c>
      <c r="E318">
        <v>0.60079998000000001</v>
      </c>
      <c r="G318">
        <f>TREND(Calibration!$A$4:$A$6,Calibration!$B$4:$B$6,'CO2 Concentration Data'!D318)</f>
        <v>528.38200561545659</v>
      </c>
      <c r="H318">
        <f>TREND(Calibration!$A$4:$A$6,Calibration!$C$4:$C$6,'CO2 Concentration Data'!C318)</f>
        <v>677.52736413624791</v>
      </c>
      <c r="I318">
        <f>TREND(Calibration!$A$4:$A$6,Calibration!$D$4:$D$6,'CO2 Concentration Data'!B318)</f>
        <v>696.92707436785679</v>
      </c>
      <c r="J318">
        <f>TREND(Calibration!$A$4:$A$6,Calibration!$E$4:$E$6,'CO2 Concentration Data'!E318)</f>
        <v>414.07707980965762</v>
      </c>
      <c r="K318">
        <f t="shared" si="4"/>
        <v>412.22485867708536</v>
      </c>
    </row>
    <row r="319" spans="1:11" x14ac:dyDescent="0.25">
      <c r="A319">
        <v>1580707</v>
      </c>
      <c r="B319">
        <v>0.73030001</v>
      </c>
      <c r="C319">
        <v>1.6759999999999999</v>
      </c>
      <c r="D319">
        <v>1.29830003</v>
      </c>
      <c r="E319">
        <v>0.59969996999999997</v>
      </c>
      <c r="G319">
        <f>TREND(Calibration!$A$4:$A$6,Calibration!$B$4:$B$6,'CO2 Concentration Data'!D319)</f>
        <v>521.65750559614435</v>
      </c>
      <c r="H319">
        <f>TREND(Calibration!$A$4:$A$6,Calibration!$C$4:$C$6,'CO2 Concentration Data'!C319)</f>
        <v>671.33959875015637</v>
      </c>
      <c r="I319">
        <f>TREND(Calibration!$A$4:$A$6,Calibration!$D$4:$D$6,'CO2 Concentration Data'!B319)</f>
        <v>725.44929830470039</v>
      </c>
      <c r="J319">
        <f>TREND(Calibration!$A$4:$A$6,Calibration!$E$4:$E$6,'CO2 Concentration Data'!E319)</f>
        <v>413.40728507997909</v>
      </c>
      <c r="K319">
        <f t="shared" si="4"/>
        <v>412.35449440251091</v>
      </c>
    </row>
    <row r="320" spans="1:11" x14ac:dyDescent="0.25">
      <c r="A320">
        <v>1585706</v>
      </c>
      <c r="B320">
        <v>0.70840000999999997</v>
      </c>
      <c r="C320">
        <v>1.6721999599999999</v>
      </c>
      <c r="D320">
        <v>1.29390001</v>
      </c>
      <c r="E320">
        <v>0.60019999999999996</v>
      </c>
      <c r="G320">
        <f>TREND(Calibration!$A$4:$A$6,Calibration!$B$4:$B$6,'CO2 Concentration Data'!D320)</f>
        <v>519.90673402092136</v>
      </c>
      <c r="H320">
        <f>TREND(Calibration!$A$4:$A$6,Calibration!$C$4:$C$6,'CO2 Concentration Data'!C320)</f>
        <v>669.8027549676433</v>
      </c>
      <c r="I320">
        <f>TREND(Calibration!$A$4:$A$6,Calibration!$D$4:$D$6,'CO2 Concentration Data'!B320)</f>
        <v>703.45504815621882</v>
      </c>
      <c r="J320">
        <f>TREND(Calibration!$A$4:$A$6,Calibration!$E$4:$E$6,'CO2 Concentration Data'!E320)</f>
        <v>413.71175272907419</v>
      </c>
      <c r="K320">
        <f t="shared" si="4"/>
        <v>412.45073929821802</v>
      </c>
    </row>
    <row r="321" spans="1:11" x14ac:dyDescent="0.25">
      <c r="A321">
        <v>1590706</v>
      </c>
      <c r="B321">
        <v>0.69419998000000005</v>
      </c>
      <c r="C321">
        <v>1.7345000500000001</v>
      </c>
      <c r="D321">
        <v>1.2900999799999999</v>
      </c>
      <c r="E321">
        <v>0.60460000999999997</v>
      </c>
      <c r="G321">
        <f>TREND(Calibration!$A$4:$A$6,Calibration!$B$4:$B$6,'CO2 Concentration Data'!D321)</f>
        <v>518.39469895994557</v>
      </c>
      <c r="H321">
        <f>TREND(Calibration!$A$4:$A$6,Calibration!$C$4:$C$6,'CO2 Concentration Data'!C321)</f>
        <v>694.99867552808587</v>
      </c>
      <c r="I321">
        <f>TREND(Calibration!$A$4:$A$6,Calibration!$D$4:$D$6,'CO2 Concentration Data'!B321)</f>
        <v>689.19390605868728</v>
      </c>
      <c r="J321">
        <f>TREND(Calibration!$A$4:$A$6,Calibration!$E$4:$E$6,'CO2 Concentration Data'!E321)</f>
        <v>416.39091338082528</v>
      </c>
      <c r="K321">
        <f t="shared" si="4"/>
        <v>412.55877011697379</v>
      </c>
    </row>
    <row r="322" spans="1:11" x14ac:dyDescent="0.25">
      <c r="A322">
        <v>1595708</v>
      </c>
      <c r="B322">
        <v>0.67619996999999998</v>
      </c>
      <c r="C322">
        <v>1.78149998</v>
      </c>
      <c r="D322">
        <v>1.30369997</v>
      </c>
      <c r="E322">
        <v>0.60509997999999998</v>
      </c>
      <c r="G322">
        <f>TREND(Calibration!$A$4:$A$6,Calibration!$B$4:$B$6,'CO2 Concentration Data'!D322)</f>
        <v>523.80614616139394</v>
      </c>
      <c r="H322">
        <f>TREND(Calibration!$A$4:$A$6,Calibration!$C$4:$C$6,'CO2 Concentration Data'!C322)</f>
        <v>714.00677812675553</v>
      </c>
      <c r="I322">
        <f>TREND(Calibration!$A$4:$A$6,Calibration!$D$4:$D$6,'CO2 Concentration Data'!B322)</f>
        <v>671.11643014018625</v>
      </c>
      <c r="J322">
        <f>TREND(Calibration!$A$4:$A$6,Calibration!$E$4:$E$6,'CO2 Concentration Data'!E322)</f>
        <v>416.69534449599462</v>
      </c>
      <c r="K322">
        <f t="shared" si="4"/>
        <v>412.71983346465061</v>
      </c>
    </row>
    <row r="323" spans="1:11" x14ac:dyDescent="0.25">
      <c r="A323">
        <v>1600705</v>
      </c>
      <c r="B323">
        <v>0.66360003000000001</v>
      </c>
      <c r="C323">
        <v>1.69780004</v>
      </c>
      <c r="D323">
        <v>1.3212000100000001</v>
      </c>
      <c r="E323">
        <v>0.60019999999999996</v>
      </c>
      <c r="G323">
        <f>TREND(Calibration!$A$4:$A$6,Calibration!$B$4:$B$6,'CO2 Concentration Data'!D323)</f>
        <v>530.76942646404393</v>
      </c>
      <c r="H323">
        <f>TREND(Calibration!$A$4:$A$6,Calibration!$C$4:$C$6,'CO2 Concentration Data'!C323)</f>
        <v>680.15615224236592</v>
      </c>
      <c r="I323">
        <f>TREND(Calibration!$A$4:$A$6,Calibration!$D$4:$D$6,'CO2 Concentration Data'!B323)</f>
        <v>658.46226428558089</v>
      </c>
      <c r="J323">
        <f>TREND(Calibration!$A$4:$A$6,Calibration!$E$4:$E$6,'CO2 Concentration Data'!E323)</f>
        <v>413.71175272907419</v>
      </c>
      <c r="K323">
        <f t="shared" si="4"/>
        <v>412.80625819822285</v>
      </c>
    </row>
    <row r="324" spans="1:11" x14ac:dyDescent="0.25">
      <c r="A324">
        <v>1605706</v>
      </c>
      <c r="B324">
        <v>0.69639998999999997</v>
      </c>
      <c r="C324">
        <v>1.68470001</v>
      </c>
      <c r="D324">
        <v>1.3147000099999999</v>
      </c>
      <c r="E324">
        <v>0.59859996999999998</v>
      </c>
      <c r="G324">
        <f>TREND(Calibration!$A$4:$A$6,Calibration!$B$4:$B$6,'CO2 Concentration Data'!D324)</f>
        <v>528.18307112044329</v>
      </c>
      <c r="H324">
        <f>TREND(Calibration!$A$4:$A$6,Calibration!$C$4:$C$6,'CO2 Concentration Data'!C324)</f>
        <v>674.85812915412623</v>
      </c>
      <c r="I324">
        <f>TREND(Calibration!$A$4:$A$6,Calibration!$D$4:$D$6,'CO2 Concentration Data'!B324)</f>
        <v>691.40338415316944</v>
      </c>
      <c r="J324">
        <f>TREND(Calibration!$A$4:$A$6,Calibration!$E$4:$E$6,'CO2 Concentration Data'!E324)</f>
        <v>412.73749643928824</v>
      </c>
      <c r="K324">
        <f t="shared" si="4"/>
        <v>412.79643685757418</v>
      </c>
    </row>
    <row r="325" spans="1:11" x14ac:dyDescent="0.25">
      <c r="A325">
        <v>1610707</v>
      </c>
      <c r="B325">
        <v>0.72920001000000001</v>
      </c>
      <c r="C325">
        <v>1.7071000300000001</v>
      </c>
      <c r="D325">
        <v>1.3125</v>
      </c>
      <c r="E325">
        <v>0.59530002000000004</v>
      </c>
      <c r="G325">
        <f>TREND(Calibration!$A$4:$A$6,Calibration!$B$4:$B$6,'CO2 Concentration Data'!D325)</f>
        <v>527.30768533283174</v>
      </c>
      <c r="H325">
        <f>TREND(Calibration!$A$4:$A$6,Calibration!$C$4:$C$6,'CO2 Concentration Data'!C325)</f>
        <v>683.91733154809265</v>
      </c>
      <c r="I325">
        <f>TREND(Calibration!$A$4:$A$6,Calibration!$D$4:$D$6,'CO2 Concentration Data'!B325)</f>
        <v>724.3445642789776</v>
      </c>
      <c r="J325">
        <f>TREND(Calibration!$A$4:$A$6,Calibration!$E$4:$E$6,'CO2 Concentration Data'!E325)</f>
        <v>410.72816096215394</v>
      </c>
      <c r="K325">
        <f t="shared" si="4"/>
        <v>412.79643685757412</v>
      </c>
    </row>
    <row r="326" spans="1:11" x14ac:dyDescent="0.25">
      <c r="A326">
        <v>1615706</v>
      </c>
      <c r="B326">
        <v>0.74940001999999994</v>
      </c>
      <c r="C326">
        <v>1.68799996</v>
      </c>
      <c r="D326">
        <v>1.3102999900000001</v>
      </c>
      <c r="E326">
        <v>0.59359998000000003</v>
      </c>
      <c r="G326">
        <f>TREND(Calibration!$A$4:$A$6,Calibration!$B$4:$B$6,'CO2 Concentration Data'!D326)</f>
        <v>526.4322995452203</v>
      </c>
      <c r="H326">
        <f>TREND(Calibration!$A$4:$A$6,Calibration!$C$4:$C$6,'CO2 Concentration Data'!C326)</f>
        <v>676.19272237948803</v>
      </c>
      <c r="I326">
        <f>TREND(Calibration!$A$4:$A$6,Calibration!$D$4:$D$6,'CO2 Concentration Data'!B326)</f>
        <v>744.63150824892398</v>
      </c>
      <c r="J326">
        <f>TREND(Calibration!$A$4:$A$6,Calibration!$E$4:$E$6,'CO2 Concentration Data'!E326)</f>
        <v>409.69300870695383</v>
      </c>
      <c r="K326">
        <f t="shared" si="4"/>
        <v>412.68840623523727</v>
      </c>
    </row>
    <row r="327" spans="1:11" x14ac:dyDescent="0.25">
      <c r="A327">
        <v>1620708</v>
      </c>
      <c r="B327">
        <v>0.72539997000000001</v>
      </c>
      <c r="C327">
        <v>1.7186000299999999</v>
      </c>
      <c r="D327">
        <v>1.29170001</v>
      </c>
      <c r="E327">
        <v>0.59149998000000004</v>
      </c>
      <c r="G327">
        <f>TREND(Calibration!$A$4:$A$6,Calibration!$B$4:$B$6,'CO2 Concentration Data'!D327)</f>
        <v>519.0313522123181</v>
      </c>
      <c r="H327">
        <f>TREND(Calibration!$A$4:$A$6,Calibration!$C$4:$C$6,'CO2 Concentration Data'!C327)</f>
        <v>688.56825719595417</v>
      </c>
      <c r="I327">
        <f>TREND(Calibration!$A$4:$A$6,Calibration!$D$4:$D$6,'CO2 Concentration Data'!B327)</f>
        <v>720.52817019978875</v>
      </c>
      <c r="J327">
        <f>TREND(Calibration!$A$4:$A$6,Calibration!$E$4:$E$6,'CO2 Concentration Data'!E327)</f>
        <v>408.41432130199854</v>
      </c>
      <c r="K327">
        <f t="shared" si="4"/>
        <v>412.51752135049298</v>
      </c>
    </row>
    <row r="328" spans="1:11" x14ac:dyDescent="0.25">
      <c r="A328">
        <v>1625706</v>
      </c>
      <c r="B328">
        <v>0.73409997999999999</v>
      </c>
      <c r="C328">
        <v>1.66779995</v>
      </c>
      <c r="D328">
        <v>1.28789997</v>
      </c>
      <c r="E328">
        <v>0.5887</v>
      </c>
      <c r="G328">
        <f>TREND(Calibration!$A$4:$A$6,Calibration!$B$4:$B$6,'CO2 Concentration Data'!D328)</f>
        <v>517.51931317233402</v>
      </c>
      <c r="H328">
        <f>TREND(Calibration!$A$4:$A$6,Calibration!$C$4:$C$6,'CO2 Concentration Data'!C328)</f>
        <v>668.02326632765664</v>
      </c>
      <c r="I328">
        <f>TREND(Calibration!$A$4:$A$6,Calibration!$D$4:$D$6,'CO2 Concentration Data'!B328)</f>
        <v>729.26562208263306</v>
      </c>
      <c r="J328">
        <f>TREND(Calibration!$A$4:$A$6,Calibration!$E$4:$E$6,'CO2 Concentration Data'!E328)</f>
        <v>406.70941694003346</v>
      </c>
      <c r="K328">
        <f t="shared" si="4"/>
        <v>412.29163955084653</v>
      </c>
    </row>
    <row r="329" spans="1:11" x14ac:dyDescent="0.25">
      <c r="A329">
        <v>1630707</v>
      </c>
      <c r="B329">
        <v>0.70789999000000003</v>
      </c>
      <c r="C329">
        <v>1.66009998</v>
      </c>
      <c r="D329">
        <v>1.3075000000000001</v>
      </c>
      <c r="E329">
        <v>0.58979999999999999</v>
      </c>
      <c r="G329">
        <f>TREND(Calibration!$A$4:$A$6,Calibration!$B$4:$B$6,'CO2 Concentration Data'!D329)</f>
        <v>525.31818122236984</v>
      </c>
      <c r="H329">
        <f>TREND(Calibration!$A$4:$A$6,Calibration!$C$4:$C$6,'CO2 Concentration Data'!C329)</f>
        <v>664.90918041802479</v>
      </c>
      <c r="I329">
        <f>TREND(Calibration!$A$4:$A$6,Calibration!$D$4:$D$6,'CO2 Concentration Data'!B329)</f>
        <v>702.95287624027162</v>
      </c>
      <c r="J329">
        <f>TREND(Calibration!$A$4:$A$6,Calibration!$E$4:$E$6,'CO2 Concentration Data'!E329)</f>
        <v>407.37920558072432</v>
      </c>
      <c r="K329">
        <f t="shared" si="4"/>
        <v>412.0559364105514</v>
      </c>
    </row>
    <row r="330" spans="1:11" x14ac:dyDescent="0.25">
      <c r="A330">
        <v>1635707</v>
      </c>
      <c r="B330">
        <v>0.67559999000000004</v>
      </c>
      <c r="C330">
        <v>1.66180003</v>
      </c>
      <c r="D330">
        <v>1.3014999599999999</v>
      </c>
      <c r="E330">
        <v>0.59200001000000002</v>
      </c>
      <c r="G330">
        <f>TREND(Calibration!$A$4:$A$6,Calibration!$B$4:$B$6,'CO2 Concentration Data'!D330)</f>
        <v>522.93076037378239</v>
      </c>
      <c r="H330">
        <f>TREND(Calibration!$A$4:$A$6,Calibration!$C$4:$C$6,'CO2 Concentration Data'!C330)</f>
        <v>665.59672877868979</v>
      </c>
      <c r="I330">
        <f>TREND(Calibration!$A$4:$A$6,Calibration!$D$4:$D$6,'CO2 Concentration Data'!B330)</f>
        <v>670.51386803041078</v>
      </c>
      <c r="J330">
        <f>TREND(Calibration!$A$4:$A$6,Calibration!$E$4:$E$6,'CO2 Concentration Data'!E330)</f>
        <v>408.7187889510937</v>
      </c>
      <c r="K330">
        <f t="shared" si="4"/>
        <v>411.77702208198389</v>
      </c>
    </row>
    <row r="331" spans="1:11" x14ac:dyDescent="0.25">
      <c r="A331">
        <v>1640706</v>
      </c>
      <c r="B331">
        <v>0.70190001000000002</v>
      </c>
      <c r="C331">
        <v>1.6792999500000001</v>
      </c>
      <c r="D331">
        <v>1.2807999800000001</v>
      </c>
      <c r="E331">
        <v>0.59149998000000004</v>
      </c>
      <c r="G331">
        <f>TREND(Calibration!$A$4:$A$6,Calibration!$B$4:$B$6,'CO2 Concentration Data'!D331)</f>
        <v>514.69422131448619</v>
      </c>
      <c r="H331">
        <f>TREND(Calibration!$A$4:$A$6,Calibration!$C$4:$C$6,'CO2 Concentration Data'!C331)</f>
        <v>672.67419197551828</v>
      </c>
      <c r="I331">
        <f>TREND(Calibration!$A$4:$A$6,Calibration!$D$4:$D$6,'CO2 Concentration Data'!B331)</f>
        <v>696.92707436785679</v>
      </c>
      <c r="J331">
        <f>TREND(Calibration!$A$4:$A$6,Calibration!$E$4:$E$6,'CO2 Concentration Data'!E331)</f>
        <v>408.41432130199854</v>
      </c>
      <c r="K331">
        <f t="shared" si="4"/>
        <v>411.53149858313498</v>
      </c>
    </row>
    <row r="332" spans="1:11" x14ac:dyDescent="0.25">
      <c r="A332">
        <v>1645706</v>
      </c>
      <c r="B332">
        <v>0.69529998000000004</v>
      </c>
      <c r="C332">
        <v>1.7099000200000001</v>
      </c>
      <c r="D332">
        <v>1.2862000499999999</v>
      </c>
      <c r="E332">
        <v>0.59149998000000004</v>
      </c>
      <c r="G332">
        <f>TREND(Calibration!$A$4:$A$6,Calibration!$B$4:$B$6,'CO2 Concentration Data'!D332)</f>
        <v>516.84291360684279</v>
      </c>
      <c r="H332">
        <f>TREND(Calibration!$A$4:$A$6,Calibration!$C$4:$C$6,'CO2 Concentration Data'!C332)</f>
        <v>685.04972679198443</v>
      </c>
      <c r="I332">
        <f>TREND(Calibration!$A$4:$A$6,Calibration!$D$4:$D$6,'CO2 Concentration Data'!B332)</f>
        <v>690.29864008441007</v>
      </c>
      <c r="J332">
        <f>TREND(Calibration!$A$4:$A$6,Calibration!$E$4:$E$6,'CO2 Concentration Data'!E332)</f>
        <v>408.41432130199854</v>
      </c>
      <c r="K332">
        <f t="shared" si="4"/>
        <v>411.36061369839052</v>
      </c>
    </row>
    <row r="333" spans="1:11" x14ac:dyDescent="0.25">
      <c r="A333">
        <v>1650706</v>
      </c>
      <c r="B333">
        <v>0.67290002000000004</v>
      </c>
      <c r="C333">
        <v>1.6835999500000001</v>
      </c>
      <c r="D333">
        <v>1.2862000499999999</v>
      </c>
      <c r="E333">
        <v>0.60129999999999995</v>
      </c>
      <c r="G333">
        <f>TREND(Calibration!$A$4:$A$6,Calibration!$B$4:$B$6,'CO2 Concentration Data'!D333)</f>
        <v>516.84291360684279</v>
      </c>
      <c r="H333">
        <f>TREND(Calibration!$A$4:$A$6,Calibration!$C$4:$C$6,'CO2 Concentration Data'!C333)</f>
        <v>674.41323373950127</v>
      </c>
      <c r="I333">
        <f>TREND(Calibration!$A$4:$A$6,Calibration!$D$4:$D$6,'CO2 Concentration Data'!B333)</f>
        <v>667.8022782782009</v>
      </c>
      <c r="J333">
        <f>TREND(Calibration!$A$4:$A$6,Calibration!$E$4:$E$6,'CO2 Concentration Data'!E333)</f>
        <v>414.38154136976505</v>
      </c>
      <c r="K333">
        <f t="shared" si="4"/>
        <v>411.47846467928122</v>
      </c>
    </row>
    <row r="334" spans="1:11" x14ac:dyDescent="0.25">
      <c r="A334">
        <v>1655705</v>
      </c>
      <c r="B334">
        <v>0.66140001999999998</v>
      </c>
      <c r="C334">
        <v>1.6901999700000001</v>
      </c>
      <c r="D334">
        <v>1.28509998</v>
      </c>
      <c r="E334">
        <v>0.60729997999999996</v>
      </c>
      <c r="G334">
        <f>TREND(Calibration!$A$4:$A$6,Calibration!$B$4:$B$6,'CO2 Concentration Data'!D334)</f>
        <v>516.40519484948356</v>
      </c>
      <c r="H334">
        <f>TREND(Calibration!$A$4:$A$6,Calibration!$C$4:$C$6,'CO2 Concentration Data'!C334)</f>
        <v>677.08246872162306</v>
      </c>
      <c r="I334">
        <f>TREND(Calibration!$A$4:$A$6,Calibration!$D$4:$D$6,'CO2 Concentration Data'!B334)</f>
        <v>656.25278619109861</v>
      </c>
      <c r="J334">
        <f>TREND(Calibration!$A$4:$A$6,Calibration!$E$4:$E$6,'CO2 Concentration Data'!E334)</f>
        <v>418.03492177737627</v>
      </c>
      <c r="K334">
        <f t="shared" si="4"/>
        <v>411.64934936760665</v>
      </c>
    </row>
    <row r="335" spans="1:11" x14ac:dyDescent="0.25">
      <c r="A335">
        <v>1660705</v>
      </c>
      <c r="B335">
        <v>0.64719998999999995</v>
      </c>
      <c r="C335">
        <v>1.67980003</v>
      </c>
      <c r="D335">
        <v>1.28400004</v>
      </c>
      <c r="E335">
        <v>0.60460000999999997</v>
      </c>
      <c r="G335">
        <f>TREND(Calibration!$A$4:$A$6,Calibration!$B$4:$B$6,'CO2 Concentration Data'!D335)</f>
        <v>515.96752781923124</v>
      </c>
      <c r="H335">
        <f>TREND(Calibration!$A$4:$A$6,Calibration!$C$4:$C$6,'CO2 Concentration Data'!C335)</f>
        <v>672.87643848838627</v>
      </c>
      <c r="I335">
        <f>TREND(Calibration!$A$4:$A$6,Calibration!$D$4:$D$6,'CO2 Concentration Data'!B335)</f>
        <v>641.99164409356695</v>
      </c>
      <c r="J335">
        <f>TREND(Calibration!$A$4:$A$6,Calibration!$E$4:$E$6,'CO2 Concentration Data'!E335)</f>
        <v>416.39091338082528</v>
      </c>
      <c r="K335">
        <f t="shared" si="4"/>
        <v>411.84380472351569</v>
      </c>
    </row>
    <row r="336" spans="1:11" x14ac:dyDescent="0.25">
      <c r="A336">
        <v>1665707</v>
      </c>
      <c r="B336">
        <v>0.64609998000000002</v>
      </c>
      <c r="C336">
        <v>1.67869997</v>
      </c>
      <c r="D336">
        <v>1.2856999600000001</v>
      </c>
      <c r="E336">
        <v>0.60839999</v>
      </c>
      <c r="G336">
        <f>TREND(Calibration!$A$4:$A$6,Calibration!$B$4:$B$6,'CO2 Concentration Data'!D336)</f>
        <v>516.64392738472259</v>
      </c>
      <c r="H336">
        <f>TREND(Calibration!$A$4:$A$6,Calibration!$C$4:$C$6,'CO2 Concentration Data'!C336)</f>
        <v>672.4315430737613</v>
      </c>
      <c r="I336">
        <f>TREND(Calibration!$A$4:$A$6,Calibration!$D$4:$D$6,'CO2 Concentration Data'!B336)</f>
        <v>640.88690002480769</v>
      </c>
      <c r="J336">
        <f>TREND(Calibration!$A$4:$A$6,Calibration!$E$4:$E$6,'CO2 Concentration Data'!E336)</f>
        <v>418.7047165070548</v>
      </c>
      <c r="K336">
        <f t="shared" si="4"/>
        <v>412.10111296689962</v>
      </c>
    </row>
    <row r="337" spans="1:11" x14ac:dyDescent="0.25">
      <c r="A337">
        <v>1670708</v>
      </c>
      <c r="B337">
        <v>0.64389998000000004</v>
      </c>
      <c r="C337">
        <v>1.66890001</v>
      </c>
      <c r="D337">
        <v>1.2846000200000001</v>
      </c>
      <c r="E337">
        <v>0.60399997000000005</v>
      </c>
      <c r="G337">
        <f>TREND(Calibration!$A$4:$A$6,Calibration!$B$4:$B$6,'CO2 Concentration Data'!D337)</f>
        <v>516.20626035447026</v>
      </c>
      <c r="H337">
        <f>TREND(Calibration!$A$4:$A$6,Calibration!$C$4:$C$6,'CO2 Concentration Data'!C337)</f>
        <v>668.4681617422815</v>
      </c>
      <c r="I337">
        <f>TREND(Calibration!$A$4:$A$6,Calibration!$D$4:$D$6,'CO2 Concentration Data'!B337)</f>
        <v>638.67743197336199</v>
      </c>
      <c r="J337">
        <f>TREND(Calibration!$A$4:$A$6,Calibration!$E$4:$E$6,'CO2 Concentration Data'!E337)</f>
        <v>416.02554976631615</v>
      </c>
      <c r="K337">
        <f t="shared" si="4"/>
        <v>412.26217631457644</v>
      </c>
    </row>
    <row r="338" spans="1:11" x14ac:dyDescent="0.25">
      <c r="A338">
        <v>1675707</v>
      </c>
      <c r="B338">
        <v>0.65759999000000002</v>
      </c>
      <c r="C338">
        <v>1.6513999699999999</v>
      </c>
      <c r="D338">
        <v>1.2856999600000001</v>
      </c>
      <c r="E338">
        <v>0.60399997000000005</v>
      </c>
      <c r="G338">
        <f>TREND(Calibration!$A$4:$A$6,Calibration!$B$4:$B$6,'CO2 Concentration Data'!D338)</f>
        <v>516.64392738472259</v>
      </c>
      <c r="H338">
        <f>TREND(Calibration!$A$4:$A$6,Calibration!$C$4:$C$6,'CO2 Concentration Data'!C338)</f>
        <v>661.39065001405504</v>
      </c>
      <c r="I338">
        <f>TREND(Calibration!$A$4:$A$6,Calibration!$D$4:$D$6,'CO2 Concentration Data'!B338)</f>
        <v>652.43640215494645</v>
      </c>
      <c r="J338">
        <f>TREND(Calibration!$A$4:$A$6,Calibration!$E$4:$E$6,'CO2 Concentration Data'!E338)</f>
        <v>416.02554976631615</v>
      </c>
      <c r="K338">
        <f t="shared" si="4"/>
        <v>412.32503018414604</v>
      </c>
    </row>
    <row r="339" spans="1:11" x14ac:dyDescent="0.25">
      <c r="A339">
        <v>1680705</v>
      </c>
      <c r="B339">
        <v>0.67180002000000005</v>
      </c>
      <c r="C339">
        <v>1.6497000500000001</v>
      </c>
      <c r="D339">
        <v>1.2949999599999999</v>
      </c>
      <c r="E339">
        <v>0.60509997999999998</v>
      </c>
      <c r="G339">
        <f>TREND(Calibration!$A$4:$A$6,Calibration!$B$4:$B$6,'CO2 Concentration Data'!D339)</f>
        <v>520.34440503018186</v>
      </c>
      <c r="H339">
        <f>TREND(Calibration!$A$4:$A$6,Calibration!$C$4:$C$6,'CO2 Concentration Data'!C339)</f>
        <v>660.70315422907129</v>
      </c>
      <c r="I339">
        <f>TREND(Calibration!$A$4:$A$6,Calibration!$D$4:$D$6,'CO2 Concentration Data'!B339)</f>
        <v>666.69754425247811</v>
      </c>
      <c r="J339">
        <f>TREND(Calibration!$A$4:$A$6,Calibration!$E$4:$E$6,'CO2 Concentration Data'!E339)</f>
        <v>416.69534449599462</v>
      </c>
      <c r="K339">
        <f t="shared" si="4"/>
        <v>412.57055368299507</v>
      </c>
    </row>
    <row r="340" spans="1:11" x14ac:dyDescent="0.25">
      <c r="A340">
        <v>1685706</v>
      </c>
      <c r="B340">
        <v>0.68820000000000003</v>
      </c>
      <c r="C340">
        <v>1.6497000500000001</v>
      </c>
      <c r="D340">
        <v>1.29170001</v>
      </c>
      <c r="E340">
        <v>0.60290003000000003</v>
      </c>
      <c r="G340">
        <f>TREND(Calibration!$A$4:$A$6,Calibration!$B$4:$B$6,'CO2 Concentration Data'!D340)</f>
        <v>519.0313522123181</v>
      </c>
      <c r="H340">
        <f>TREND(Calibration!$A$4:$A$6,Calibration!$C$4:$C$6,'CO2 Concentration Data'!C340)</f>
        <v>660.70315422907129</v>
      </c>
      <c r="I340">
        <f>TREND(Calibration!$A$4:$A$6,Calibration!$D$4:$D$6,'CO2 Concentration Data'!B340)</f>
        <v>683.16810418627233</v>
      </c>
      <c r="J340">
        <f>TREND(Calibration!$A$4:$A$6,Calibration!$E$4:$E$6,'CO2 Concentration Data'!E340)</f>
        <v>415.35579765955111</v>
      </c>
      <c r="K340">
        <f t="shared" si="4"/>
        <v>412.79447227517414</v>
      </c>
    </row>
    <row r="341" spans="1:11" x14ac:dyDescent="0.25">
      <c r="A341">
        <v>1690709</v>
      </c>
      <c r="B341">
        <v>0.67669999999999997</v>
      </c>
      <c r="C341">
        <v>1.65900004</v>
      </c>
      <c r="D341">
        <v>1.3014999599999999</v>
      </c>
      <c r="E341">
        <v>0.60290003000000003</v>
      </c>
      <c r="G341">
        <f>TREND(Calibration!$A$4:$A$6,Calibration!$B$4:$B$6,'CO2 Concentration Data'!D341)</f>
        <v>522.93076037378239</v>
      </c>
      <c r="H341">
        <f>TREND(Calibration!$A$4:$A$6,Calibration!$C$4:$C$6,'CO2 Concentration Data'!C341)</f>
        <v>664.46433353479802</v>
      </c>
      <c r="I341">
        <f>TREND(Calibration!$A$4:$A$6,Calibration!$D$4:$D$6,'CO2 Concentration Data'!B341)</f>
        <v>671.61861209917004</v>
      </c>
      <c r="J341">
        <f>TREND(Calibration!$A$4:$A$6,Calibration!$E$4:$E$6,'CO2 Concentration Data'!E341)</f>
        <v>415.35579765955111</v>
      </c>
      <c r="K341">
        <f t="shared" si="4"/>
        <v>413.01839086735328</v>
      </c>
    </row>
    <row r="342" spans="1:11" x14ac:dyDescent="0.25">
      <c r="A342">
        <v>1695705</v>
      </c>
      <c r="B342">
        <v>0.67619996999999998</v>
      </c>
      <c r="C342">
        <v>1.66670001</v>
      </c>
      <c r="D342">
        <v>1.29219997</v>
      </c>
      <c r="E342">
        <v>0.60240000000000005</v>
      </c>
      <c r="G342">
        <f>TREND(Calibration!$A$4:$A$6,Calibration!$B$4:$B$6,'CO2 Concentration Data'!D342)</f>
        <v>519.2302867073314</v>
      </c>
      <c r="H342">
        <f>TREND(Calibration!$A$4:$A$6,Calibration!$C$4:$C$6,'CO2 Concentration Data'!C342)</f>
        <v>667.57841944442976</v>
      </c>
      <c r="I342">
        <f>TREND(Calibration!$A$4:$A$6,Calibration!$D$4:$D$6,'CO2 Concentration Data'!B342)</f>
        <v>671.11643014018625</v>
      </c>
      <c r="J342">
        <f>TREND(Calibration!$A$4:$A$6,Calibration!$E$4:$E$6,'CO2 Concentration Data'!E342)</f>
        <v>415.05133001045601</v>
      </c>
      <c r="K342">
        <f t="shared" si="4"/>
        <v>413.31891128110436</v>
      </c>
    </row>
    <row r="343" spans="1:11" x14ac:dyDescent="0.25">
      <c r="A343">
        <v>1700705</v>
      </c>
      <c r="B343">
        <v>0.69480001999999996</v>
      </c>
      <c r="C343">
        <v>1.66180003</v>
      </c>
      <c r="D343">
        <v>1.2949999599999999</v>
      </c>
      <c r="E343">
        <v>0.60079998000000001</v>
      </c>
      <c r="G343">
        <f>TREND(Calibration!$A$4:$A$6,Calibration!$B$4:$B$6,'CO2 Concentration Data'!D343)</f>
        <v>520.34440503018186</v>
      </c>
      <c r="H343">
        <f>TREND(Calibration!$A$4:$A$6,Calibration!$C$4:$C$6,'CO2 Concentration Data'!C343)</f>
        <v>665.59672877868979</v>
      </c>
      <c r="I343">
        <f>TREND(Calibration!$A$4:$A$6,Calibration!$D$4:$D$6,'CO2 Concentration Data'!B343)</f>
        <v>689.79652842668236</v>
      </c>
      <c r="J343">
        <f>TREND(Calibration!$A$4:$A$6,Calibration!$E$4:$E$6,'CO2 Concentration Data'!E343)</f>
        <v>414.07707980965762</v>
      </c>
      <c r="K343">
        <f t="shared" si="4"/>
        <v>413.47997462878118</v>
      </c>
    </row>
    <row r="344" spans="1:11" x14ac:dyDescent="0.25">
      <c r="A344">
        <v>1705707</v>
      </c>
      <c r="B344">
        <v>0.66250001999999997</v>
      </c>
      <c r="C344">
        <v>1.66400003</v>
      </c>
      <c r="D344">
        <v>1.29219997</v>
      </c>
      <c r="E344">
        <v>0.60180001999999999</v>
      </c>
      <c r="G344">
        <f>TREND(Calibration!$A$4:$A$6,Calibration!$B$4:$B$6,'CO2 Concentration Data'!D344)</f>
        <v>519.2302867073314</v>
      </c>
      <c r="H344">
        <f>TREND(Calibration!$A$4:$A$6,Calibration!$C$4:$C$6,'CO2 Concentration Data'!C344)</f>
        <v>666.48647107654153</v>
      </c>
      <c r="I344">
        <f>TREND(Calibration!$A$4:$A$6,Calibration!$D$4:$D$6,'CO2 Concentration Data'!B344)</f>
        <v>657.3575202168214</v>
      </c>
      <c r="J344">
        <f>TREND(Calibration!$A$4:$A$6,Calibration!$E$4:$E$6,'CO2 Concentration Data'!E344)</f>
        <v>414.68600292987259</v>
      </c>
      <c r="K344">
        <f t="shared" si="4"/>
        <v>413.55461442139955</v>
      </c>
    </row>
    <row r="345" spans="1:11" x14ac:dyDescent="0.25">
      <c r="A345">
        <v>1710706</v>
      </c>
      <c r="B345">
        <v>0.66360003000000001</v>
      </c>
      <c r="C345">
        <v>1.6820000399999999</v>
      </c>
      <c r="D345">
        <v>1.2846000200000001</v>
      </c>
      <c r="E345">
        <v>0.59909999000000003</v>
      </c>
      <c r="G345">
        <f>TREND(Calibration!$A$4:$A$6,Calibration!$B$4:$B$6,'CO2 Concentration Data'!D345)</f>
        <v>516.20626035447026</v>
      </c>
      <c r="H345">
        <f>TREND(Calibration!$A$4:$A$6,Calibration!$C$4:$C$6,'CO2 Concentration Data'!C345)</f>
        <v>673.76618483052118</v>
      </c>
      <c r="I345">
        <f>TREND(Calibration!$A$4:$A$6,Calibration!$D$4:$D$6,'CO2 Concentration Data'!B345)</f>
        <v>658.46226428558089</v>
      </c>
      <c r="J345">
        <f>TREND(Calibration!$A$4:$A$6,Calibration!$E$4:$E$6,'CO2 Concentration Data'!E345)</f>
        <v>413.04195799939578</v>
      </c>
      <c r="K345">
        <f t="shared" si="4"/>
        <v>413.57622050658313</v>
      </c>
    </row>
    <row r="346" spans="1:11" x14ac:dyDescent="0.25">
      <c r="A346">
        <v>1715705</v>
      </c>
      <c r="B346">
        <v>0.65490000999999998</v>
      </c>
      <c r="C346">
        <v>1.68640006</v>
      </c>
      <c r="D346">
        <v>1.29770005</v>
      </c>
      <c r="E346">
        <v>0.59750002999999996</v>
      </c>
      <c r="G346">
        <f>TREND(Calibration!$A$4:$A$6,Calibration!$B$4:$B$6,'CO2 Concentration Data'!D346)</f>
        <v>521.41877306090532</v>
      </c>
      <c r="H346">
        <f>TREND(Calibration!$A$4:$A$6,Calibration!$C$4:$C$6,'CO2 Concentration Data'!C346)</f>
        <v>675.54567751479112</v>
      </c>
      <c r="I346">
        <f>TREND(Calibration!$A$4:$A$6,Calibration!$D$4:$D$6,'CO2 Concentration Data'!B346)</f>
        <v>649.72480235969999</v>
      </c>
      <c r="J346">
        <f>TREND(Calibration!$A$4:$A$6,Calibration!$E$4:$E$6,'CO2 Concentration Data'!E346)</f>
        <v>412.0677443325232</v>
      </c>
      <c r="K346">
        <f t="shared" si="4"/>
        <v>413.45836952569249</v>
      </c>
    </row>
    <row r="347" spans="1:11" x14ac:dyDescent="0.25">
      <c r="A347">
        <v>1720705</v>
      </c>
      <c r="B347">
        <v>0.65539997999999999</v>
      </c>
      <c r="C347">
        <v>1.6759999999999999</v>
      </c>
      <c r="D347">
        <v>1.2933000299999999</v>
      </c>
      <c r="E347">
        <v>0.59310001000000001</v>
      </c>
      <c r="G347">
        <f>TREND(Calibration!$A$4:$A$6,Calibration!$B$4:$B$6,'CO2 Concentration Data'!D347)</f>
        <v>519.66800148568234</v>
      </c>
      <c r="H347">
        <f>TREND(Calibration!$A$4:$A$6,Calibration!$C$4:$C$6,'CO2 Concentration Data'!C347)</f>
        <v>671.33959875015637</v>
      </c>
      <c r="I347">
        <f>TREND(Calibration!$A$4:$A$6,Calibration!$D$4:$D$6,'CO2 Concentration Data'!B347)</f>
        <v>650.22692406046417</v>
      </c>
      <c r="J347">
        <f>TREND(Calibration!$A$4:$A$6,Calibration!$E$4:$E$6,'CO2 Concentration Data'!E347)</f>
        <v>409.38857759178455</v>
      </c>
      <c r="K347">
        <f t="shared" si="4"/>
        <v>413.23248772604597</v>
      </c>
    </row>
    <row r="348" spans="1:11" x14ac:dyDescent="0.25">
      <c r="A348">
        <v>1725707</v>
      </c>
      <c r="B348">
        <v>0.67839998000000001</v>
      </c>
      <c r="C348">
        <v>1.66890001</v>
      </c>
      <c r="D348">
        <v>1.28129995</v>
      </c>
      <c r="E348">
        <v>0.59310001000000001</v>
      </c>
      <c r="G348">
        <f>TREND(Calibration!$A$4:$A$6,Calibration!$B$4:$B$6,'CO2 Concentration Data'!D348)</f>
        <v>514.89315978850777</v>
      </c>
      <c r="H348">
        <f>TREND(Calibration!$A$4:$A$6,Calibration!$C$4:$C$6,'CO2 Concentration Data'!C348)</f>
        <v>668.4681617422815</v>
      </c>
      <c r="I348">
        <f>TREND(Calibration!$A$4:$A$6,Calibration!$D$4:$D$6,'CO2 Concentration Data'!B348)</f>
        <v>673.32590823466853</v>
      </c>
      <c r="J348">
        <f>TREND(Calibration!$A$4:$A$6,Calibration!$E$4:$E$6,'CO2 Concentration Data'!E348)</f>
        <v>409.38857759178455</v>
      </c>
      <c r="K348">
        <f t="shared" si="4"/>
        <v>413.02821201158304</v>
      </c>
    </row>
    <row r="349" spans="1:11" x14ac:dyDescent="0.25">
      <c r="A349">
        <v>1730705</v>
      </c>
      <c r="B349">
        <v>0.72699999999999998</v>
      </c>
      <c r="C349">
        <v>1.7028000400000001</v>
      </c>
      <c r="D349">
        <v>1.2828999800000001</v>
      </c>
      <c r="E349">
        <v>0.59469998000000002</v>
      </c>
      <c r="G349">
        <f>TREND(Calibration!$A$4:$A$6,Calibration!$B$4:$B$6,'CO2 Concentration Data'!D349)</f>
        <v>515.5298130408803</v>
      </c>
      <c r="H349">
        <f>TREND(Calibration!$A$4:$A$6,Calibration!$C$4:$C$6,'CO2 Concentration Data'!C349)</f>
        <v>682.17829382839273</v>
      </c>
      <c r="I349">
        <f>TREND(Calibration!$A$4:$A$6,Calibration!$D$4:$D$6,'CO2 Concentration Data'!B349)</f>
        <v>722.13508618449532</v>
      </c>
      <c r="J349">
        <f>TREND(Calibration!$A$4:$A$6,Calibration!$E$4:$E$6,'CO2 Concentration Data'!E349)</f>
        <v>410.36279734764469</v>
      </c>
      <c r="K349">
        <f t="shared" si="4"/>
        <v>412.90839644829236</v>
      </c>
    </row>
    <row r="350" spans="1:11" x14ac:dyDescent="0.25">
      <c r="A350">
        <v>1735707</v>
      </c>
      <c r="B350">
        <v>0.71280003000000003</v>
      </c>
      <c r="C350">
        <v>1.7006000299999999</v>
      </c>
      <c r="D350">
        <v>1.2769000500000001</v>
      </c>
      <c r="E350">
        <v>0.59359998000000003</v>
      </c>
      <c r="G350">
        <f>TREND(Calibration!$A$4:$A$6,Calibration!$B$4:$B$6,'CO2 Concentration Data'!D350)</f>
        <v>513.1424359613834</v>
      </c>
      <c r="H350">
        <f>TREND(Calibration!$A$4:$A$6,Calibration!$C$4:$C$6,'CO2 Concentration Data'!C350)</f>
        <v>681.2885474862577</v>
      </c>
      <c r="I350">
        <f>TREND(Calibration!$A$4:$A$6,Calibration!$D$4:$D$6,'CO2 Concentration Data'!B350)</f>
        <v>707.87400434518327</v>
      </c>
      <c r="J350">
        <f>TREND(Calibration!$A$4:$A$6,Calibration!$E$4:$E$6,'CO2 Concentration Data'!E350)</f>
        <v>409.69300870695383</v>
      </c>
      <c r="K350">
        <f t="shared" si="4"/>
        <v>412.78858108142055</v>
      </c>
    </row>
    <row r="351" spans="1:11" x14ac:dyDescent="0.25">
      <c r="A351">
        <v>1740705</v>
      </c>
      <c r="B351">
        <v>0.73470002000000001</v>
      </c>
      <c r="C351">
        <v>1.7130999600000001</v>
      </c>
      <c r="D351">
        <v>1.2961000199999999</v>
      </c>
      <c r="E351">
        <v>0.59359998000000003</v>
      </c>
      <c r="G351">
        <f>TREND(Calibration!$A$4:$A$6,Calibration!$B$4:$B$6,'CO2 Concentration Data'!D351)</f>
        <v>520.7821198085328</v>
      </c>
      <c r="H351">
        <f>TREND(Calibration!$A$4:$A$6,Calibration!$C$4:$C$6,'CO2 Concentration Data'!C351)</f>
        <v>686.34387314134256</v>
      </c>
      <c r="I351">
        <f>TREND(Calibration!$A$4:$A$6,Calibration!$D$4:$D$6,'CO2 Concentration Data'!B351)</f>
        <v>729.86824445062825</v>
      </c>
      <c r="J351">
        <f>TREND(Calibration!$A$4:$A$6,Calibration!$E$4:$E$6,'CO2 Concentration Data'!E351)</f>
        <v>409.69300870695383</v>
      </c>
      <c r="K351">
        <f t="shared" si="4"/>
        <v>412.6589441774812</v>
      </c>
    </row>
    <row r="352" spans="1:11" x14ac:dyDescent="0.25">
      <c r="A352">
        <v>1745707</v>
      </c>
      <c r="B352">
        <v>0.72369998999999996</v>
      </c>
      <c r="C352">
        <v>1.7245999599999999</v>
      </c>
      <c r="D352">
        <v>1.2884000499999999</v>
      </c>
      <c r="E352">
        <v>0.59799999000000004</v>
      </c>
      <c r="G352">
        <f>TREND(Calibration!$A$4:$A$6,Calibration!$B$4:$B$6,'CO2 Concentration Data'!D352)</f>
        <v>517.71829541544594</v>
      </c>
      <c r="H352">
        <f>TREND(Calibration!$A$4:$A$6,Calibration!$C$4:$C$6,'CO2 Concentration Data'!C352)</f>
        <v>690.9947987892042</v>
      </c>
      <c r="I352">
        <f>TREND(Calibration!$A$4:$A$6,Calibration!$D$4:$D$6,'CO2 Concentration Data'!B352)</f>
        <v>718.82087406429025</v>
      </c>
      <c r="J352">
        <f>TREND(Calibration!$A$4:$A$6,Calibration!$E$4:$E$6,'CO2 Concentration Data'!E352)</f>
        <v>412.37216935870492</v>
      </c>
      <c r="K352">
        <f t="shared" si="4"/>
        <v>412.52930727354186</v>
      </c>
    </row>
    <row r="353" spans="1:11" x14ac:dyDescent="0.25">
      <c r="A353">
        <v>1750706</v>
      </c>
      <c r="B353">
        <v>0.70569998</v>
      </c>
      <c r="C353">
        <v>1.71099997</v>
      </c>
      <c r="D353">
        <v>1.29110003</v>
      </c>
      <c r="E353">
        <v>0.59640002000000003</v>
      </c>
      <c r="G353">
        <f>TREND(Calibration!$A$4:$A$6,Calibration!$B$4:$B$6,'CO2 Concentration Data'!D353)</f>
        <v>518.79261967707907</v>
      </c>
      <c r="H353">
        <f>TREND(Calibration!$A$4:$A$6,Calibration!$C$4:$C$6,'CO2 Concentration Data'!C353)</f>
        <v>685.49457771949449</v>
      </c>
      <c r="I353">
        <f>TREND(Calibration!$A$4:$A$6,Calibration!$D$4:$D$6,'CO2 Concentration Data'!B353)</f>
        <v>700.74339814578934</v>
      </c>
      <c r="J353">
        <f>TREND(Calibration!$A$4:$A$6,Calibration!$E$4:$E$6,'CO2 Concentration Data'!E353)</f>
        <v>411.39794960284479</v>
      </c>
      <c r="K353">
        <f t="shared" si="4"/>
        <v>412.35842356731121</v>
      </c>
    </row>
    <row r="354" spans="1:11" x14ac:dyDescent="0.25">
      <c r="A354">
        <v>1755707</v>
      </c>
      <c r="B354">
        <v>0.72920001000000001</v>
      </c>
      <c r="C354">
        <v>1.7099000200000001</v>
      </c>
      <c r="D354">
        <v>1.30369997</v>
      </c>
      <c r="E354">
        <v>0.59469998000000002</v>
      </c>
      <c r="G354">
        <f>TREND(Calibration!$A$4:$A$6,Calibration!$B$4:$B$6,'CO2 Concentration Data'!D354)</f>
        <v>523.80614616139394</v>
      </c>
      <c r="H354">
        <f>TREND(Calibration!$A$4:$A$6,Calibration!$C$4:$C$6,'CO2 Concentration Data'!C354)</f>
        <v>685.04972679198443</v>
      </c>
      <c r="I354">
        <f>TREND(Calibration!$A$4:$A$6,Calibration!$D$4:$D$6,'CO2 Concentration Data'!B354)</f>
        <v>724.3445642789776</v>
      </c>
      <c r="J354">
        <f>TREND(Calibration!$A$4:$A$6,Calibration!$E$4:$E$6,'CO2 Concentration Data'!E354)</f>
        <v>410.36279734764469</v>
      </c>
      <c r="K354">
        <f t="shared" ref="K354:K362" si="5">AVERAGE(J324:J354)</f>
        <v>412.25039274855538</v>
      </c>
    </row>
    <row r="355" spans="1:11" x14ac:dyDescent="0.25">
      <c r="A355">
        <v>1760848</v>
      </c>
      <c r="B355">
        <v>0.72869998000000002</v>
      </c>
      <c r="C355">
        <v>1.7252000599999999</v>
      </c>
      <c r="D355">
        <v>1.2872999899999999</v>
      </c>
      <c r="E355">
        <v>0.60290003000000003</v>
      </c>
      <c r="G355">
        <f>TREND(Calibration!$A$4:$A$6,Calibration!$B$4:$B$6,'CO2 Concentration Data'!D355)</f>
        <v>517.280580637095</v>
      </c>
      <c r="H355">
        <f>TREND(Calibration!$A$4:$A$6,Calibration!$C$4:$C$6,'CO2 Concentration Data'!C355)</f>
        <v>691.23749622235914</v>
      </c>
      <c r="I355">
        <f>TREND(Calibration!$A$4:$A$6,Calibration!$D$4:$D$6,'CO2 Concentration Data'!B355)</f>
        <v>723.84238231999382</v>
      </c>
      <c r="J355">
        <f>TREND(Calibration!$A$4:$A$6,Calibration!$E$4:$E$6,'CO2 Concentration Data'!E355)</f>
        <v>415.35579765955111</v>
      </c>
      <c r="K355">
        <f t="shared" si="5"/>
        <v>412.33485407824122</v>
      </c>
    </row>
    <row r="356" spans="1:11" x14ac:dyDescent="0.25">
      <c r="A356">
        <v>1765705</v>
      </c>
      <c r="B356">
        <v>0.67349999999999999</v>
      </c>
      <c r="C356">
        <v>1.7049000299999999</v>
      </c>
      <c r="D356">
        <v>1.2807999800000001</v>
      </c>
      <c r="E356">
        <v>0.58979999999999999</v>
      </c>
      <c r="G356">
        <f>TREND(Calibration!$A$4:$A$6,Calibration!$B$4:$B$6,'CO2 Concentration Data'!D356)</f>
        <v>514.69422131448619</v>
      </c>
      <c r="H356">
        <f>TREND(Calibration!$A$4:$A$6,Calibration!$C$4:$C$6,'CO2 Concentration Data'!C356)</f>
        <v>683.02758925024079</v>
      </c>
      <c r="I356">
        <f>TREND(Calibration!$A$4:$A$6,Calibration!$D$4:$D$6,'CO2 Concentration Data'!B356)</f>
        <v>668.40484038797649</v>
      </c>
      <c r="J356">
        <f>TREND(Calibration!$A$4:$A$6,Calibration!$E$4:$E$6,'CO2 Concentration Data'!E356)</f>
        <v>407.37920558072432</v>
      </c>
      <c r="K356">
        <f t="shared" si="5"/>
        <v>412.2268232594854</v>
      </c>
    </row>
    <row r="357" spans="1:11" x14ac:dyDescent="0.25">
      <c r="A357">
        <v>1770705</v>
      </c>
      <c r="B357">
        <v>0.65270001</v>
      </c>
      <c r="C357">
        <v>1.73720002</v>
      </c>
      <c r="D357">
        <v>1.28190005</v>
      </c>
      <c r="E357">
        <v>0.59200001000000002</v>
      </c>
      <c r="G357">
        <f>TREND(Calibration!$A$4:$A$6,Calibration!$B$4:$B$6,'CO2 Concentration Data'!D357)</f>
        <v>515.13194007184541</v>
      </c>
      <c r="H357">
        <f>TREND(Calibration!$A$4:$A$6,Calibration!$C$4:$C$6,'CO2 Concentration Data'!C357)</f>
        <v>696.09061985169069</v>
      </c>
      <c r="I357">
        <f>TREND(Calibration!$A$4:$A$6,Calibration!$D$4:$D$6,'CO2 Concentration Data'!B357)</f>
        <v>647.5153343082543</v>
      </c>
      <c r="J357">
        <f>TREND(Calibration!$A$4:$A$6,Calibration!$E$4:$E$6,'CO2 Concentration Data'!E357)</f>
        <v>408.7187889510937</v>
      </c>
      <c r="K357">
        <f t="shared" si="5"/>
        <v>412.19539681574804</v>
      </c>
    </row>
    <row r="358" spans="1:11" x14ac:dyDescent="0.25">
      <c r="A358">
        <v>1775705</v>
      </c>
      <c r="B358">
        <v>0.67400002000000003</v>
      </c>
      <c r="C358">
        <v>1.74100006</v>
      </c>
      <c r="D358">
        <v>1.2949999599999999</v>
      </c>
      <c r="E358">
        <v>0.58979999999999999</v>
      </c>
      <c r="G358">
        <f>TREND(Calibration!$A$4:$A$6,Calibration!$B$4:$B$6,'CO2 Concentration Data'!D358)</f>
        <v>520.34440503018186</v>
      </c>
      <c r="H358">
        <f>TREND(Calibration!$A$4:$A$6,Calibration!$C$4:$C$6,'CO2 Concentration Data'!C358)</f>
        <v>697.62746363420376</v>
      </c>
      <c r="I358">
        <f>TREND(Calibration!$A$4:$A$6,Calibration!$D$4:$D$6,'CO2 Concentration Data'!B358)</f>
        <v>668.90701230392369</v>
      </c>
      <c r="J358">
        <f>TREND(Calibration!$A$4:$A$6,Calibration!$E$4:$E$6,'CO2 Concentration Data'!E358)</f>
        <v>407.37920558072432</v>
      </c>
      <c r="K358">
        <f t="shared" si="5"/>
        <v>412.16200598602944</v>
      </c>
    </row>
    <row r="359" spans="1:11" x14ac:dyDescent="0.25">
      <c r="A359">
        <v>1780949</v>
      </c>
      <c r="B359">
        <v>0.70240002999999995</v>
      </c>
      <c r="C359">
        <v>1.7640000600000001</v>
      </c>
      <c r="D359">
        <v>1.31140006</v>
      </c>
      <c r="E359">
        <v>0.59310001000000001</v>
      </c>
      <c r="G359">
        <f>TREND(Calibration!$A$4:$A$6,Calibration!$B$4:$B$6,'CO2 Concentration Data'!D359)</f>
        <v>526.87001830257941</v>
      </c>
      <c r="H359">
        <f>TREND(Calibration!$A$4:$A$6,Calibration!$C$4:$C$6,'CO2 Concentration Data'!C359)</f>
        <v>706.92931492992716</v>
      </c>
      <c r="I359">
        <f>TREND(Calibration!$A$4:$A$6,Calibration!$D$4:$D$6,'CO2 Concentration Data'!B359)</f>
        <v>697.42924628380388</v>
      </c>
      <c r="J359">
        <f>TREND(Calibration!$A$4:$A$6,Calibration!$E$4:$E$6,'CO2 Concentration Data'!E359)</f>
        <v>409.38857759178455</v>
      </c>
      <c r="K359">
        <f t="shared" si="5"/>
        <v>412.24843052318272</v>
      </c>
    </row>
    <row r="360" spans="1:11" x14ac:dyDescent="0.25">
      <c r="A360">
        <v>1785708</v>
      </c>
      <c r="B360">
        <v>0.66030001999999999</v>
      </c>
      <c r="C360">
        <v>1.7376999900000001</v>
      </c>
      <c r="D360">
        <v>1.30589998</v>
      </c>
      <c r="E360">
        <v>0.59310001000000001</v>
      </c>
      <c r="G360">
        <f>TREND(Calibration!$A$4:$A$6,Calibration!$B$4:$B$6,'CO2 Concentration Data'!D360)</f>
        <v>524.68153194900549</v>
      </c>
      <c r="H360">
        <f>TREND(Calibration!$A$4:$A$6,Calibration!$C$4:$C$6,'CO2 Concentration Data'!C360)</f>
        <v>696.292821877444</v>
      </c>
      <c r="I360">
        <f>TREND(Calibration!$A$4:$A$6,Calibration!$D$4:$D$6,'CO2 Concentration Data'!B360)</f>
        <v>655.14805216537582</v>
      </c>
      <c r="J360">
        <f>TREND(Calibration!$A$4:$A$6,Calibration!$E$4:$E$6,'CO2 Concentration Data'!E360)</f>
        <v>409.38857759178455</v>
      </c>
      <c r="K360">
        <f t="shared" si="5"/>
        <v>412.31324897515231</v>
      </c>
    </row>
    <row r="361" spans="1:11" x14ac:dyDescent="0.25">
      <c r="A361">
        <v>1790723</v>
      </c>
      <c r="B361">
        <v>0.69859998999999995</v>
      </c>
      <c r="C361">
        <v>1.71210003</v>
      </c>
      <c r="D361">
        <v>1.29990005</v>
      </c>
      <c r="E361">
        <v>0.59859996999999998</v>
      </c>
      <c r="G361">
        <f>TREND(Calibration!$A$4:$A$6,Calibration!$B$4:$B$6,'CO2 Concentration Data'!D361)</f>
        <v>522.29415486950859</v>
      </c>
      <c r="H361">
        <f>TREND(Calibration!$A$4:$A$6,Calibration!$C$4:$C$6,'CO2 Concentration Data'!C361)</f>
        <v>685.93947313411934</v>
      </c>
      <c r="I361">
        <f>TREND(Calibration!$A$4:$A$6,Calibration!$D$4:$D$6,'CO2 Concentration Data'!B361)</f>
        <v>693.61285220461502</v>
      </c>
      <c r="J361">
        <f>TREND(Calibration!$A$4:$A$6,Calibration!$E$4:$E$6,'CO2 Concentration Data'!E361)</f>
        <v>412.73749643928824</v>
      </c>
      <c r="K361">
        <f t="shared" si="5"/>
        <v>412.44288470057796</v>
      </c>
    </row>
    <row r="362" spans="1:11" x14ac:dyDescent="0.25">
      <c r="A362">
        <v>1795704</v>
      </c>
      <c r="B362">
        <v>0.73799998</v>
      </c>
      <c r="C362">
        <v>1.7038999800000001</v>
      </c>
      <c r="D362">
        <v>1.3009999999999999</v>
      </c>
      <c r="E362">
        <v>0.59909999000000003</v>
      </c>
      <c r="G362">
        <f>TREND(Calibration!$A$4:$A$6,Calibration!$B$4:$B$6,'CO2 Concentration Data'!D362)</f>
        <v>522.73182587876909</v>
      </c>
      <c r="H362">
        <f>TREND(Calibration!$A$4:$A$6,Calibration!$C$4:$C$6,'CO2 Concentration Data'!C362)</f>
        <v>682.62314071161961</v>
      </c>
      <c r="I362">
        <f>TREND(Calibration!$A$4:$A$6,Calibration!$D$4:$D$6,'CO2 Concentration Data'!B362)</f>
        <v>733.1824063556503</v>
      </c>
      <c r="J362">
        <f>TREND(Calibration!$A$4:$A$6,Calibration!$E$4:$E$6,'CO2 Concentration Data'!E362)</f>
        <v>413.04195799939578</v>
      </c>
      <c r="K362">
        <f t="shared" si="5"/>
        <v>412.59216330371981</v>
      </c>
    </row>
    <row r="364" spans="1:11" x14ac:dyDescent="0.25">
      <c r="K364">
        <f>AVERAGE(K33:K362)</f>
        <v>415.56806547861322</v>
      </c>
    </row>
  </sheetData>
  <mergeCells count="4">
    <mergeCell ref="K2:K4"/>
    <mergeCell ref="L2:M2"/>
    <mergeCell ref="G1:K1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28" sqref="D28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20</v>
      </c>
      <c r="B1" s="18"/>
      <c r="C1" s="8">
        <v>42606</v>
      </c>
    </row>
    <row r="2" spans="1:5" x14ac:dyDescent="0.25">
      <c r="A2" s="7"/>
      <c r="B2" s="7"/>
      <c r="C2" s="1"/>
    </row>
    <row r="3" spans="1:5" x14ac:dyDescent="0.25">
      <c r="B3" s="14" t="s">
        <v>9</v>
      </c>
      <c r="C3" s="14" t="s">
        <v>10</v>
      </c>
      <c r="D3" s="14" t="s">
        <v>11</v>
      </c>
      <c r="E3" s="14" t="s">
        <v>4</v>
      </c>
    </row>
    <row r="4" spans="1:5" x14ac:dyDescent="0.25">
      <c r="A4" s="10">
        <v>500</v>
      </c>
      <c r="B4" s="13">
        <f>'[1]Calibration Result'!T5</f>
        <v>1.2383075012500002</v>
      </c>
      <c r="C4" s="13">
        <f>'[1]Calibration Result'!U5</f>
        <v>1.256939998000002</v>
      </c>
      <c r="D4" s="13">
        <f>'[1]Calibration Result'!V5</f>
        <v>0.50721583008333437</v>
      </c>
      <c r="E4" s="13">
        <f>'[1]Calibration Result'!W5</f>
        <v>0.74211416983333345</v>
      </c>
    </row>
    <row r="5" spans="1:5" x14ac:dyDescent="0.25">
      <c r="A5" s="10">
        <v>1000</v>
      </c>
      <c r="B5" s="13">
        <f>'[1]Calibration Result'!T6</f>
        <v>2.5088533324166646</v>
      </c>
      <c r="C5" s="13">
        <f>'[1]Calibration Result'!U6</f>
        <v>2.4817858565833335</v>
      </c>
      <c r="D5" s="13">
        <f>'[1]Calibration Result'!V6</f>
        <v>1.0015825150833331</v>
      </c>
      <c r="E5" s="13">
        <f>'[1]Calibration Result'!W6</f>
        <v>1.562763338333333</v>
      </c>
    </row>
    <row r="6" spans="1:5" x14ac:dyDescent="0.25">
      <c r="A6" s="10">
        <v>2000</v>
      </c>
      <c r="B6" s="13">
        <f>'[1]Calibration Result'!T7</f>
        <v>5.0108291917499894</v>
      </c>
      <c r="C6" s="13">
        <f>'[1]Calibration Result'!U7</f>
        <v>4.9635500072500056</v>
      </c>
      <c r="D6" s="13">
        <f>'[1]Calibration Result'!V7</f>
        <v>2.0000816525833347</v>
      </c>
      <c r="E6" s="13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O11" sqref="O11"/>
    </sheetView>
  </sheetViews>
  <sheetFormatPr defaultRowHeight="15" x14ac:dyDescent="0.25"/>
  <sheetData>
    <row r="1" spans="1:15" x14ac:dyDescent="0.25">
      <c r="I1" s="20" t="s">
        <v>7</v>
      </c>
      <c r="J1" s="21"/>
      <c r="K1" s="21"/>
      <c r="L1" s="21"/>
      <c r="M1" s="21"/>
      <c r="N1" s="22"/>
      <c r="O1" s="6"/>
    </row>
    <row r="2" spans="1:15" s="11" customFormat="1" ht="30" x14ac:dyDescent="0.25">
      <c r="A2" s="10" t="s">
        <v>6</v>
      </c>
      <c r="B2" s="10"/>
      <c r="C2" s="10" t="str">
        <f>'CO2 Concentration Data'!G2</f>
        <v>A-1 Sensor</v>
      </c>
      <c r="D2" s="10" t="str">
        <f>'CO2 Concentration Data'!H2</f>
        <v>A-2 Sensor</v>
      </c>
      <c r="E2" s="10" t="str">
        <f>'CO2 Concentration Data'!I2</f>
        <v>A-3 Sensor</v>
      </c>
      <c r="F2" s="9" t="s">
        <v>5</v>
      </c>
      <c r="J2" s="12" t="s">
        <v>8</v>
      </c>
      <c r="K2" s="12" t="s">
        <v>16</v>
      </c>
      <c r="L2" s="12" t="s">
        <v>14</v>
      </c>
      <c r="M2" s="12" t="s">
        <v>15</v>
      </c>
    </row>
    <row r="3" spans="1:15" x14ac:dyDescent="0.25">
      <c r="A3">
        <f>'CO2 Concentration Data'!A3/60000</f>
        <v>1.75E-3</v>
      </c>
      <c r="C3">
        <f>'CO2 Concentration Data'!G3</f>
        <v>412.03580523563852</v>
      </c>
      <c r="D3">
        <f>'CO2 Concentration Data'!H3</f>
        <v>411.57528656487062</v>
      </c>
      <c r="E3">
        <f>'CO2 Concentration Data'!I3</f>
        <v>412.00610601127141</v>
      </c>
      <c r="J3">
        <f>A242-20</f>
        <v>-7.1549999999998448E-2</v>
      </c>
      <c r="K3">
        <f t="shared" ref="K3:K34" si="0">(C242-$F242)/(5*0.035314666213*10^6/600)</f>
        <v>0.41656654883984456</v>
      </c>
      <c r="L3">
        <f t="shared" ref="L3:L34" si="1">(D242-$F242)/(5*0.035314666213*10^6/600)</f>
        <v>0.9200028151601779</v>
      </c>
      <c r="M3">
        <f t="shared" ref="M3:M34" si="2">(E242-$F242)/(5*0.035314666213*10^6/600)</f>
        <v>0.90554596568398693</v>
      </c>
    </row>
    <row r="4" spans="1:15" x14ac:dyDescent="0.25">
      <c r="A4">
        <f>'CO2 Concentration Data'!A4/60000</f>
        <v>9.4950000000000007E-2</v>
      </c>
      <c r="C4">
        <f>'CO2 Concentration Data'!G4</f>
        <v>413.11017326636198</v>
      </c>
      <c r="D4">
        <f>'CO2 Concentration Data'!H4</f>
        <v>412.02018197949559</v>
      </c>
      <c r="E4">
        <f>'CO2 Concentration Data'!I4</f>
        <v>412.50827792721861</v>
      </c>
      <c r="J4">
        <f t="shared" ref="J4:J67" si="3">A243-20</f>
        <v>1.1783333333333701E-2</v>
      </c>
      <c r="K4">
        <f t="shared" si="0"/>
        <v>0.41565216103911767</v>
      </c>
      <c r="L4">
        <f t="shared" si="1"/>
        <v>0.90630785868679398</v>
      </c>
      <c r="M4">
        <f t="shared" si="2"/>
        <v>0.92305989808189548</v>
      </c>
    </row>
    <row r="5" spans="1:15" x14ac:dyDescent="0.25">
      <c r="A5">
        <f>'CO2 Concentration Data'!A5/60000</f>
        <v>0.17828333333333332</v>
      </c>
      <c r="C5">
        <f>'CO2 Concentration Data'!G5</f>
        <v>412.67245848801105</v>
      </c>
      <c r="D5">
        <f>'CO2 Concentration Data'!H5</f>
        <v>411.57528656487062</v>
      </c>
      <c r="E5">
        <f>'CO2 Concentration Data'!I5</f>
        <v>412.00610601127141</v>
      </c>
      <c r="J5">
        <f t="shared" si="3"/>
        <v>9.511666666666585E-2</v>
      </c>
      <c r="K5">
        <f t="shared" si="0"/>
        <v>0.41009561941428607</v>
      </c>
      <c r="L5">
        <f t="shared" si="1"/>
        <v>0.90590033431714878</v>
      </c>
      <c r="M5">
        <f t="shared" si="2"/>
        <v>0.90353698039702202</v>
      </c>
    </row>
    <row r="6" spans="1:15" x14ac:dyDescent="0.25">
      <c r="A6">
        <f>'CO2 Concentration Data'!A6/60000</f>
        <v>0.26213333333333333</v>
      </c>
      <c r="C6">
        <f>'CO2 Concentration Data'!G6</f>
        <v>412.03580523563852</v>
      </c>
      <c r="D6">
        <f>'CO2 Concentration Data'!H6</f>
        <v>411.33263766311381</v>
      </c>
      <c r="E6">
        <f>'CO2 Concentration Data'!I6</f>
        <v>412.00610601127141</v>
      </c>
      <c r="J6">
        <f t="shared" si="3"/>
        <v>0.17843333333333433</v>
      </c>
      <c r="K6">
        <f t="shared" si="0"/>
        <v>0.42761979859490429</v>
      </c>
      <c r="L6">
        <f t="shared" si="1"/>
        <v>0.93803181006224079</v>
      </c>
      <c r="M6">
        <f t="shared" si="2"/>
        <v>1.0284709319018412</v>
      </c>
    </row>
    <row r="7" spans="1:15" x14ac:dyDescent="0.25">
      <c r="A7">
        <f>'CO2 Concentration Data'!A7/60000</f>
        <v>0.34549999999999997</v>
      </c>
      <c r="C7">
        <f>'CO2 Concentration Data'!G7</f>
        <v>414.62216057923922</v>
      </c>
      <c r="D7">
        <f>'CO2 Concentration Data'!H7</f>
        <v>410.68554022273565</v>
      </c>
      <c r="E7">
        <f>'CO2 Concentration Data'!I7</f>
        <v>412.00610601127141</v>
      </c>
      <c r="J7">
        <f t="shared" si="3"/>
        <v>0.26176666666666648</v>
      </c>
      <c r="K7">
        <f t="shared" si="0"/>
        <v>0.42708295805274077</v>
      </c>
      <c r="L7">
        <f t="shared" si="1"/>
        <v>0.93750811516918298</v>
      </c>
      <c r="M7">
        <f t="shared" si="2"/>
        <v>1.1315496993251748</v>
      </c>
    </row>
    <row r="8" spans="1:15" x14ac:dyDescent="0.25">
      <c r="A8">
        <f>'CO2 Concentration Data'!A8/60000</f>
        <v>0.42946666666666666</v>
      </c>
      <c r="C8">
        <f>'CO2 Concentration Data'!G8</f>
        <v>412.67245848801105</v>
      </c>
      <c r="D8">
        <f>'CO2 Concentration Data'!H8</f>
        <v>410.88774224848891</v>
      </c>
      <c r="E8">
        <f>'CO2 Concentration Data'!I8</f>
        <v>412.50827792721861</v>
      </c>
      <c r="J8">
        <f t="shared" si="3"/>
        <v>0.34516666666666751</v>
      </c>
      <c r="K8">
        <f t="shared" si="0"/>
        <v>0.43112612617501578</v>
      </c>
      <c r="L8">
        <f t="shared" si="1"/>
        <v>0.96788397031764184</v>
      </c>
      <c r="M8">
        <f t="shared" si="2"/>
        <v>1.0895032867589589</v>
      </c>
    </row>
    <row r="9" spans="1:15" x14ac:dyDescent="0.25">
      <c r="A9">
        <f>'CO2 Concentration Data'!A9/60000</f>
        <v>0.5123833333333333</v>
      </c>
      <c r="C9">
        <f>'CO2 Concentration Data'!G9</f>
        <v>413.30910776137529</v>
      </c>
      <c r="D9">
        <f>'CO2 Concentration Data'!H9</f>
        <v>410.88774224848891</v>
      </c>
      <c r="E9">
        <f>'CO2 Concentration Data'!I9</f>
        <v>412.00610601127141</v>
      </c>
      <c r="J9">
        <f t="shared" si="3"/>
        <v>0.42843333333333433</v>
      </c>
      <c r="K9">
        <f t="shared" si="0"/>
        <v>0.43325973616892166</v>
      </c>
      <c r="L9">
        <f t="shared" si="1"/>
        <v>0.90630094629810209</v>
      </c>
      <c r="M9">
        <f t="shared" si="2"/>
        <v>0.9412359600728889</v>
      </c>
    </row>
    <row r="10" spans="1:15" x14ac:dyDescent="0.25">
      <c r="A10">
        <f>'CO2 Concentration Data'!A10/60000</f>
        <v>0.59509999999999996</v>
      </c>
      <c r="C10">
        <f>'CO2 Concentration Data'!G10</f>
        <v>414.42322608422592</v>
      </c>
      <c r="D10">
        <f>'CO2 Concentration Data'!H10</f>
        <v>410.88774224848891</v>
      </c>
      <c r="E10">
        <f>'CO2 Concentration Data'!I10</f>
        <v>413.61301195294146</v>
      </c>
      <c r="J10">
        <f t="shared" si="3"/>
        <v>0.51176666666666648</v>
      </c>
      <c r="K10">
        <f t="shared" si="0"/>
        <v>0.42679665285691998</v>
      </c>
      <c r="L10">
        <f t="shared" si="1"/>
        <v>0.90125188111427423</v>
      </c>
      <c r="M10">
        <f t="shared" si="2"/>
        <v>0.92775408567759776</v>
      </c>
    </row>
    <row r="11" spans="1:15" x14ac:dyDescent="0.25">
      <c r="A11">
        <f>'CO2 Concentration Data'!A11/60000</f>
        <v>0.67835000000000001</v>
      </c>
      <c r="C11">
        <f>'CO2 Concentration Data'!G11</f>
        <v>413.30910776137529</v>
      </c>
      <c r="D11">
        <f>'CO2 Concentration Data'!H11</f>
        <v>412.02018197949559</v>
      </c>
      <c r="E11">
        <f>'CO2 Concentration Data'!I11</f>
        <v>412.50827792721861</v>
      </c>
      <c r="J11">
        <f t="shared" si="3"/>
        <v>0.59508333333333496</v>
      </c>
      <c r="K11">
        <f t="shared" si="0"/>
        <v>0.41756765175835969</v>
      </c>
      <c r="L11">
        <f t="shared" si="1"/>
        <v>0.88047244878426723</v>
      </c>
      <c r="M11">
        <f t="shared" si="2"/>
        <v>0.89011567105107414</v>
      </c>
    </row>
    <row r="12" spans="1:15" x14ac:dyDescent="0.25">
      <c r="A12">
        <f>'CO2 Concentration Data'!A12/60000</f>
        <v>0.76173333333333337</v>
      </c>
      <c r="C12">
        <f>'CO2 Concentration Data'!G12</f>
        <v>414.42322608422592</v>
      </c>
      <c r="D12">
        <f>'CO2 Concentration Data'!H12</f>
        <v>411.57528656487062</v>
      </c>
      <c r="E12">
        <f>'CO2 Concentration Data'!I12</f>
        <v>416.32463183426108</v>
      </c>
      <c r="J12">
        <f t="shared" si="3"/>
        <v>0.67843333333333433</v>
      </c>
      <c r="K12">
        <f t="shared" si="0"/>
        <v>0.41804544246625436</v>
      </c>
      <c r="L12">
        <f t="shared" si="1"/>
        <v>0.89540205580242016</v>
      </c>
      <c r="M12">
        <f t="shared" si="2"/>
        <v>0.90220948761318531</v>
      </c>
    </row>
    <row r="13" spans="1:15" x14ac:dyDescent="0.25">
      <c r="A13">
        <f>'CO2 Concentration Data'!A13/60000</f>
        <v>0.84566666666666668</v>
      </c>
      <c r="C13">
        <f>'CO2 Concentration Data'!G13</f>
        <v>413.11017326636198</v>
      </c>
      <c r="D13">
        <f>'CO2 Concentration Data'!H13</f>
        <v>412.46503290700565</v>
      </c>
      <c r="E13">
        <f>'CO2 Concentration Data'!I13</f>
        <v>413.11084003699426</v>
      </c>
      <c r="J13">
        <f t="shared" si="3"/>
        <v>0.7617833333333337</v>
      </c>
      <c r="K13">
        <f t="shared" si="0"/>
        <v>0.41823595895466065</v>
      </c>
      <c r="L13">
        <f t="shared" si="1"/>
        <v>0.89175796312450739</v>
      </c>
      <c r="M13">
        <f t="shared" si="2"/>
        <v>1.0732448443767171</v>
      </c>
    </row>
    <row r="14" spans="1:15" x14ac:dyDescent="0.25">
      <c r="A14">
        <f>'CO2 Concentration Data'!A14/60000</f>
        <v>0.92861666666666665</v>
      </c>
      <c r="C14">
        <f>'CO2 Concentration Data'!G14</f>
        <v>412.67245848801105</v>
      </c>
      <c r="D14">
        <f>'CO2 Concentration Data'!H14</f>
        <v>411.33263766311381</v>
      </c>
      <c r="E14">
        <f>'CO2 Concentration Data'!I14</f>
        <v>410.90139207162179</v>
      </c>
      <c r="J14">
        <f t="shared" si="3"/>
        <v>0.84509999999999863</v>
      </c>
      <c r="K14">
        <f t="shared" si="0"/>
        <v>0.41799755487292495</v>
      </c>
      <c r="L14">
        <f t="shared" si="1"/>
        <v>0.87655140731544678</v>
      </c>
      <c r="M14">
        <f t="shared" si="2"/>
        <v>0.9829191767966835</v>
      </c>
    </row>
    <row r="15" spans="1:15" x14ac:dyDescent="0.25">
      <c r="A15">
        <f>'CO2 Concentration Data'!A15/60000</f>
        <v>1.0123500000000001</v>
      </c>
      <c r="C15">
        <f>'CO2 Concentration Data'!G15</f>
        <v>413.11017326636198</v>
      </c>
      <c r="D15">
        <f>'CO2 Concentration Data'!H15</f>
        <v>412.02018197949559</v>
      </c>
      <c r="E15">
        <f>'CO2 Concentration Data'!I15</f>
        <v>413.11084003699426</v>
      </c>
      <c r="J15">
        <f t="shared" si="3"/>
        <v>0.92841666666666711</v>
      </c>
      <c r="K15">
        <f t="shared" si="0"/>
        <v>0.41394653112095203</v>
      </c>
      <c r="L15">
        <f t="shared" si="1"/>
        <v>0.87326500916736227</v>
      </c>
      <c r="M15">
        <f t="shared" si="2"/>
        <v>0.95453485231588509</v>
      </c>
    </row>
    <row r="16" spans="1:15" x14ac:dyDescent="0.25">
      <c r="A16">
        <f>'CO2 Concentration Data'!A16/60000</f>
        <v>1.0955166666666667</v>
      </c>
      <c r="C16">
        <f>'CO2 Concentration Data'!G16</f>
        <v>412.87139298302435</v>
      </c>
      <c r="D16">
        <f>'CO2 Concentration Data'!H16</f>
        <v>411.7774845463407</v>
      </c>
      <c r="E16">
        <f>'CO2 Concentration Data'!I16</f>
        <v>413.11084003699426</v>
      </c>
      <c r="J16">
        <f t="shared" si="3"/>
        <v>1.0117833333333337</v>
      </c>
      <c r="K16">
        <f t="shared" si="0"/>
        <v>0.44196289842353403</v>
      </c>
      <c r="L16">
        <f t="shared" si="1"/>
        <v>0.87082192696135785</v>
      </c>
      <c r="M16">
        <f t="shared" si="2"/>
        <v>0.89470679724569935</v>
      </c>
    </row>
    <row r="17" spans="1:13" x14ac:dyDescent="0.25">
      <c r="A17">
        <f>'CO2 Concentration Data'!A17/60000</f>
        <v>1.1787833333333333</v>
      </c>
      <c r="C17">
        <f>'CO2 Concentration Data'!G17</f>
        <v>412.87139298302435</v>
      </c>
      <c r="D17">
        <f>'CO2 Concentration Data'!H17</f>
        <v>411.33263766311381</v>
      </c>
      <c r="E17">
        <f>'CO2 Concentration Data'!I17</f>
        <v>412.50827792721861</v>
      </c>
      <c r="J17">
        <f t="shared" si="3"/>
        <v>1.0950999999999986</v>
      </c>
      <c r="K17">
        <f t="shared" si="0"/>
        <v>0.43586691568758912</v>
      </c>
      <c r="L17">
        <f t="shared" si="1"/>
        <v>0.83466949619813302</v>
      </c>
      <c r="M17">
        <f t="shared" si="2"/>
        <v>1.0044470797546301</v>
      </c>
    </row>
    <row r="18" spans="1:13" x14ac:dyDescent="0.25">
      <c r="A18">
        <f>'CO2 Concentration Data'!A18/60000</f>
        <v>1.2625833333333334</v>
      </c>
      <c r="C18">
        <f>'CO2 Concentration Data'!G18</f>
        <v>409.40965185181233</v>
      </c>
      <c r="D18">
        <f>'CO2 Concentration Data'!H18</f>
        <v>412.66723088847561</v>
      </c>
      <c r="E18">
        <f>'CO2 Concentration Data'!I18</f>
        <v>410.29879983273639</v>
      </c>
      <c r="J18">
        <f t="shared" si="3"/>
        <v>1.1784166666666671</v>
      </c>
      <c r="K18">
        <f t="shared" si="0"/>
        <v>0.44617121826878797</v>
      </c>
      <c r="L18">
        <f t="shared" si="1"/>
        <v>0.84651876465838083</v>
      </c>
      <c r="M18">
        <f t="shared" si="2"/>
        <v>0.99683264239939284</v>
      </c>
    </row>
    <row r="19" spans="1:13" x14ac:dyDescent="0.25">
      <c r="A19">
        <f>'CO2 Concentration Data'!A19/60000</f>
        <v>1.3452500000000001</v>
      </c>
      <c r="C19">
        <f>'CO2 Concentration Data'!G19</f>
        <v>412.87139298302435</v>
      </c>
      <c r="D19">
        <f>'CO2 Concentration Data'!H19</f>
        <v>411.33263766311381</v>
      </c>
      <c r="E19">
        <f>'CO2 Concentration Data'!I19</f>
        <v>412.50827792721861</v>
      </c>
      <c r="J19">
        <f t="shared" si="3"/>
        <v>1.2617833333333337</v>
      </c>
      <c r="K19">
        <f t="shared" si="0"/>
        <v>0.42641402830974418</v>
      </c>
      <c r="L19">
        <f t="shared" si="1"/>
        <v>0.86326357230893203</v>
      </c>
      <c r="M19">
        <f t="shared" si="2"/>
        <v>0.94111877631560581</v>
      </c>
    </row>
    <row r="20" spans="1:13" x14ac:dyDescent="0.25">
      <c r="A20">
        <f>'CO2 Concentration Data'!A20/60000</f>
        <v>1.4290499999999999</v>
      </c>
      <c r="C20">
        <f>'CO2 Concentration Data'!G20</f>
        <v>413.11017326636198</v>
      </c>
      <c r="D20">
        <f>'CO2 Concentration Data'!H20</f>
        <v>411.33263766311381</v>
      </c>
      <c r="E20">
        <f>'CO2 Concentration Data'!I20</f>
        <v>413.11084003699426</v>
      </c>
      <c r="J20">
        <f t="shared" si="3"/>
        <v>1.3451166666666659</v>
      </c>
      <c r="K20">
        <f t="shared" si="0"/>
        <v>0.43221635545615322</v>
      </c>
      <c r="L20">
        <f t="shared" si="1"/>
        <v>0.86394126597517806</v>
      </c>
      <c r="M20">
        <f t="shared" si="2"/>
        <v>1.043692507134415</v>
      </c>
    </row>
    <row r="21" spans="1:13" x14ac:dyDescent="0.25">
      <c r="A21">
        <f>'CO2 Concentration Data'!A21/60000</f>
        <v>1.5117666666666667</v>
      </c>
      <c r="C21">
        <f>'CO2 Concentration Data'!G21</f>
        <v>414.42322608422592</v>
      </c>
      <c r="D21">
        <f>'CO2 Concentration Data'!H21</f>
        <v>413.35477520485739</v>
      </c>
      <c r="E21">
        <f>'CO2 Concentration Data'!I21</f>
        <v>414.21557406271705</v>
      </c>
      <c r="J21">
        <f t="shared" si="3"/>
        <v>1.4284166666666671</v>
      </c>
      <c r="K21">
        <f t="shared" si="0"/>
        <v>0.42616040868845484</v>
      </c>
      <c r="L21">
        <f t="shared" si="1"/>
        <v>0.87056830667263263</v>
      </c>
      <c r="M21">
        <f t="shared" si="2"/>
        <v>0.95417444028665743</v>
      </c>
    </row>
    <row r="22" spans="1:13" x14ac:dyDescent="0.25">
      <c r="A22">
        <f>'CO2 Concentration Data'!A22/60000</f>
        <v>1.5953833333333334</v>
      </c>
      <c r="C22">
        <f>'CO2 Concentration Data'!G22</f>
        <v>414.62216057923922</v>
      </c>
      <c r="D22">
        <f>'CO2 Concentration Data'!H22</f>
        <v>412.90987979023248</v>
      </c>
      <c r="E22">
        <f>'CO2 Concentration Data'!I22</f>
        <v>415.82245991831388</v>
      </c>
      <c r="J22">
        <f t="shared" si="3"/>
        <v>1.5117833333333337</v>
      </c>
      <c r="K22">
        <f t="shared" si="0"/>
        <v>0.42970418051656784</v>
      </c>
      <c r="L22">
        <f t="shared" si="1"/>
        <v>0.87417196537337971</v>
      </c>
      <c r="M22">
        <f t="shared" si="2"/>
        <v>0.97249593461833561</v>
      </c>
    </row>
    <row r="23" spans="1:13" x14ac:dyDescent="0.25">
      <c r="A23">
        <f>'CO2 Concentration Data'!A23/60000</f>
        <v>1.6788333333333334</v>
      </c>
      <c r="C23">
        <f>'CO2 Concentration Data'!G23</f>
        <v>414.18449354898689</v>
      </c>
      <c r="D23">
        <f>'CO2 Concentration Data'!H23</f>
        <v>412.66723088847561</v>
      </c>
      <c r="E23">
        <f>'CO2 Concentration Data'!I23</f>
        <v>413.61301195294146</v>
      </c>
      <c r="J23">
        <f t="shared" si="3"/>
        <v>1.5950999999999986</v>
      </c>
      <c r="K23">
        <f t="shared" si="0"/>
        <v>0.41258975130252185</v>
      </c>
      <c r="L23">
        <f t="shared" si="1"/>
        <v>0.88673896897964499</v>
      </c>
      <c r="M23">
        <f t="shared" si="2"/>
        <v>1.0340513088597856</v>
      </c>
    </row>
    <row r="24" spans="1:13" x14ac:dyDescent="0.25">
      <c r="A24">
        <f>'CO2 Concentration Data'!A24/60000</f>
        <v>1.7627333333333333</v>
      </c>
      <c r="C24">
        <f>'CO2 Concentration Data'!G24</f>
        <v>413.54784029661431</v>
      </c>
      <c r="D24">
        <f>'CO2 Concentration Data'!H24</f>
        <v>413.11212630310052</v>
      </c>
      <c r="E24">
        <f>'CO2 Concentration Data'!I24</f>
        <v>413.61301195294146</v>
      </c>
      <c r="J24">
        <f t="shared" si="3"/>
        <v>1.6784333333333343</v>
      </c>
      <c r="K24">
        <f t="shared" si="0"/>
        <v>0.41876409243369661</v>
      </c>
      <c r="L24">
        <f t="shared" si="1"/>
        <v>0.87734217992292551</v>
      </c>
      <c r="M24">
        <f t="shared" si="2"/>
        <v>0.98219835006848522</v>
      </c>
    </row>
    <row r="25" spans="1:13" x14ac:dyDescent="0.25">
      <c r="A25">
        <f>'CO2 Concentration Data'!A25/60000</f>
        <v>1.8455833333333334</v>
      </c>
      <c r="C25">
        <f>'CO2 Concentration Data'!G25</f>
        <v>413.7467787706359</v>
      </c>
      <c r="D25">
        <f>'CO2 Concentration Data'!H25</f>
        <v>413.35477520485739</v>
      </c>
      <c r="E25">
        <f>'CO2 Concentration Data'!I25</f>
        <v>413.11084003699426</v>
      </c>
      <c r="J25">
        <f t="shared" si="3"/>
        <v>1.7617833333333337</v>
      </c>
      <c r="K25">
        <f t="shared" si="0"/>
        <v>0.42570467680218227</v>
      </c>
      <c r="L25">
        <f t="shared" si="1"/>
        <v>0.87903415051767508</v>
      </c>
      <c r="M25">
        <f t="shared" si="2"/>
        <v>0.98954507798509794</v>
      </c>
    </row>
    <row r="26" spans="1:13" x14ac:dyDescent="0.25">
      <c r="A26">
        <f>'CO2 Concentration Data'!A26/60000</f>
        <v>1.9288166666666666</v>
      </c>
      <c r="C26">
        <f>'CO2 Concentration Data'!G26</f>
        <v>412.87139298302435</v>
      </c>
      <c r="D26">
        <f>'CO2 Concentration Data'!H26</f>
        <v>412.66723088847561</v>
      </c>
      <c r="E26">
        <f>'CO2 Concentration Data'!I26</f>
        <v>412.50827792721861</v>
      </c>
      <c r="J26">
        <f t="shared" si="3"/>
        <v>1.8451166666666659</v>
      </c>
      <c r="K26">
        <f t="shared" si="0"/>
        <v>0.42823511587005897</v>
      </c>
      <c r="L26">
        <f t="shared" si="1"/>
        <v>0.91403234598613248</v>
      </c>
      <c r="M26">
        <f t="shared" si="2"/>
        <v>0.93769855533468027</v>
      </c>
    </row>
    <row r="27" spans="1:13" x14ac:dyDescent="0.25">
      <c r="A27">
        <f>'CO2 Concentration Data'!A27/60000</f>
        <v>2.0118166666666668</v>
      </c>
      <c r="C27">
        <f>'CO2 Concentration Data'!G27</f>
        <v>413.11017326636198</v>
      </c>
      <c r="D27">
        <f>'CO2 Concentration Data'!H27</f>
        <v>413.11212630310052</v>
      </c>
      <c r="E27">
        <f>'CO2 Concentration Data'!I27</f>
        <v>414.71772589259103</v>
      </c>
      <c r="J27">
        <f t="shared" si="3"/>
        <v>1.9284666666666652</v>
      </c>
      <c r="K27">
        <f t="shared" si="0"/>
        <v>0.43246636349573481</v>
      </c>
      <c r="L27">
        <f t="shared" si="1"/>
        <v>0.90787918875653151</v>
      </c>
      <c r="M27">
        <f t="shared" si="2"/>
        <v>0.92531127508844768</v>
      </c>
    </row>
    <row r="28" spans="1:13" x14ac:dyDescent="0.25">
      <c r="A28">
        <f>'CO2 Concentration Data'!A28/60000</f>
        <v>2.0950833333333332</v>
      </c>
      <c r="C28">
        <f>'CO2 Concentration Data'!G28</f>
        <v>413.7467787706359</v>
      </c>
      <c r="D28">
        <f>'CO2 Concentration Data'!H28</f>
        <v>413.11212630310052</v>
      </c>
      <c r="E28">
        <f>'CO2 Concentration Data'!I28</f>
        <v>413.61301195294146</v>
      </c>
      <c r="J28">
        <f t="shared" si="3"/>
        <v>2.0117499999999993</v>
      </c>
      <c r="K28">
        <f t="shared" si="0"/>
        <v>0.43563928908938709</v>
      </c>
      <c r="L28">
        <f t="shared" si="1"/>
        <v>0.9905217465891093</v>
      </c>
      <c r="M28">
        <f t="shared" si="2"/>
        <v>0.90741599919024041</v>
      </c>
    </row>
    <row r="29" spans="1:13" x14ac:dyDescent="0.25">
      <c r="A29">
        <f>'CO2 Concentration Data'!A29/60000</f>
        <v>2.1798500000000001</v>
      </c>
      <c r="C29">
        <f>'CO2 Concentration Data'!G29</f>
        <v>413.30910776137529</v>
      </c>
      <c r="D29">
        <f>'CO2 Concentration Data'!H29</f>
        <v>412.90987979023248</v>
      </c>
      <c r="E29">
        <f>'CO2 Concentration Data'!I29</f>
        <v>413.61301195294146</v>
      </c>
      <c r="J29">
        <f t="shared" si="3"/>
        <v>2.0950999999999986</v>
      </c>
      <c r="K29">
        <f t="shared" si="0"/>
        <v>0.41586019037191035</v>
      </c>
      <c r="L29">
        <f t="shared" si="1"/>
        <v>0.90059112561611809</v>
      </c>
      <c r="M29">
        <f t="shared" si="2"/>
        <v>0.88989542522527842</v>
      </c>
    </row>
    <row r="30" spans="1:13" x14ac:dyDescent="0.25">
      <c r="A30">
        <f>'CO2 Concentration Data'!A30/60000</f>
        <v>2.2617166666666666</v>
      </c>
      <c r="C30">
        <f>'CO2 Concentration Data'!G30</f>
        <v>413.30910776137529</v>
      </c>
      <c r="D30">
        <f>'CO2 Concentration Data'!H30</f>
        <v>411.57528656487062</v>
      </c>
      <c r="E30">
        <f>'CO2 Concentration Data'!I30</f>
        <v>414.21557406271705</v>
      </c>
      <c r="J30">
        <f t="shared" si="3"/>
        <v>2.1784166666666671</v>
      </c>
      <c r="K30">
        <f t="shared" si="0"/>
        <v>0.41994096565869493</v>
      </c>
      <c r="L30">
        <f t="shared" si="1"/>
        <v>0.88231815921663148</v>
      </c>
      <c r="M30">
        <f t="shared" si="2"/>
        <v>0.81844764115213353</v>
      </c>
    </row>
    <row r="31" spans="1:13" x14ac:dyDescent="0.25">
      <c r="A31">
        <f>'CO2 Concentration Data'!A31/60000</f>
        <v>2.3450500000000001</v>
      </c>
      <c r="C31">
        <f>'CO2 Concentration Data'!G31</f>
        <v>413.54784029661431</v>
      </c>
      <c r="D31">
        <f>'CO2 Concentration Data'!H31</f>
        <v>412.22238400524873</v>
      </c>
      <c r="E31">
        <f>'CO2 Concentration Data'!I31</f>
        <v>413.11084003699426</v>
      </c>
      <c r="J31">
        <f t="shared" si="3"/>
        <v>2.2617499999999993</v>
      </c>
      <c r="K31">
        <f t="shared" si="0"/>
        <v>0.41141393996734116</v>
      </c>
      <c r="L31">
        <f t="shared" si="1"/>
        <v>0.91333860695199742</v>
      </c>
      <c r="M31">
        <f t="shared" si="2"/>
        <v>0.82190250872627268</v>
      </c>
    </row>
    <row r="32" spans="1:13" x14ac:dyDescent="0.25">
      <c r="A32">
        <f>'CO2 Concentration Data'!A32/60000</f>
        <v>2.4283833333333331</v>
      </c>
      <c r="C32">
        <f>'CO2 Concentration Data'!G32</f>
        <v>413.98551130587487</v>
      </c>
      <c r="D32">
        <f>'CO2 Concentration Data'!H32</f>
        <v>412.66723088847561</v>
      </c>
      <c r="E32">
        <f>'CO2 Concentration Data'!I32</f>
        <v>413.11084003699426</v>
      </c>
      <c r="J32">
        <f t="shared" si="3"/>
        <v>2.3451166666666659</v>
      </c>
      <c r="K32">
        <f t="shared" si="0"/>
        <v>0.41008126386090771</v>
      </c>
      <c r="L32">
        <f t="shared" si="1"/>
        <v>0.89312979652780544</v>
      </c>
      <c r="M32">
        <f t="shared" si="2"/>
        <v>0.85357578233458908</v>
      </c>
    </row>
    <row r="33" spans="1:13" x14ac:dyDescent="0.25">
      <c r="A33">
        <f>'CO2 Concentration Data'!A33/60000</f>
        <v>2.5117166666666666</v>
      </c>
      <c r="C33">
        <f>'CO2 Concentration Data'!G33</f>
        <v>415.05987933659833</v>
      </c>
      <c r="D33">
        <f>'CO2 Concentration Data'!H33</f>
        <v>412.90987979023248</v>
      </c>
      <c r="E33">
        <f>'CO2 Concentration Data'!I33</f>
        <v>415.32031813147643</v>
      </c>
      <c r="F33">
        <f>'CO2 Concentration Data'!K33-'CO2 Concentration Data'!$N$2</f>
        <v>402.09760064263645</v>
      </c>
      <c r="J33">
        <f t="shared" si="3"/>
        <v>2.4284333333333343</v>
      </c>
      <c r="K33">
        <f t="shared" si="0"/>
        <v>0.41649383263655332</v>
      </c>
      <c r="L33">
        <f t="shared" si="1"/>
        <v>0.87269135215080407</v>
      </c>
      <c r="M33">
        <f t="shared" si="2"/>
        <v>1.0486888879429608</v>
      </c>
    </row>
    <row r="34" spans="1:13" x14ac:dyDescent="0.25">
      <c r="A34">
        <f>'CO2 Concentration Data'!A34/60000</f>
        <v>2.5950500000000001</v>
      </c>
      <c r="C34">
        <f>'CO2 Concentration Data'!G34</f>
        <v>415.49754636685066</v>
      </c>
      <c r="D34">
        <f>'CO2 Concentration Data'!H34</f>
        <v>412.66723088847561</v>
      </c>
      <c r="E34">
        <f>'CO2 Concentration Data'!I34</f>
        <v>413.11084003699426</v>
      </c>
      <c r="F34">
        <f>'CO2 Concentration Data'!K34-'CO2 Concentration Data'!$N$2</f>
        <v>402.20366687899229</v>
      </c>
      <c r="J34">
        <f t="shared" si="3"/>
        <v>2.5118166666666681</v>
      </c>
      <c r="K34">
        <f t="shared" si="0"/>
        <v>0.41383107481367465</v>
      </c>
      <c r="L34">
        <f t="shared" si="1"/>
        <v>0.88123751188152966</v>
      </c>
      <c r="M34">
        <f t="shared" si="2"/>
        <v>0.89098857235444595</v>
      </c>
    </row>
    <row r="35" spans="1:13" x14ac:dyDescent="0.25">
      <c r="A35">
        <f>'CO2 Concentration Data'!A35/60000</f>
        <v>2.6783833333333331</v>
      </c>
      <c r="C35">
        <f>'CO2 Concentration Data'!G35</f>
        <v>415.69648484087224</v>
      </c>
      <c r="D35">
        <f>'CO2 Concentration Data'!H35</f>
        <v>414.00187264523555</v>
      </c>
      <c r="E35">
        <f>'CO2 Concentration Data'!I35</f>
        <v>414.71772589259103</v>
      </c>
      <c r="F35">
        <f>'CO2 Concentration Data'!K35-'CO2 Concentration Data'!$N$2</f>
        <v>402.47276104542482</v>
      </c>
      <c r="J35">
        <f t="shared" si="3"/>
        <v>2.5950999999999986</v>
      </c>
      <c r="K35">
        <f t="shared" ref="K35:K66" si="4">(C274-$F274)/(5*0.035314666213*10^6/600)</f>
        <v>0.40834057369862486</v>
      </c>
      <c r="L35">
        <f t="shared" ref="L35:L66" si="5">(D274-$F274)/(5*0.035314666213*10^6/600)</f>
        <v>0.88154762796563446</v>
      </c>
      <c r="M35">
        <f t="shared" ref="M35:M66" si="6">(E274-$F274)/(5*0.035314666213*10^6/600)</f>
        <v>1.0863028499086766</v>
      </c>
    </row>
    <row r="36" spans="1:13" x14ac:dyDescent="0.25">
      <c r="A36">
        <f>'CO2 Concentration Data'!A36/60000</f>
        <v>2.7617166666666666</v>
      </c>
      <c r="C36">
        <f>'CO2 Concentration Data'!G36</f>
        <v>416.37293215446215</v>
      </c>
      <c r="D36">
        <f>'CO2 Concentration Data'!H36</f>
        <v>415.09381696884043</v>
      </c>
      <c r="E36">
        <f>'CO2 Concentration Data'!I36</f>
        <v>418.53407979963356</v>
      </c>
      <c r="F36">
        <f>'CO2 Concentration Data'!K36-'CO2 Concentration Data'!$N$2</f>
        <v>402.67507335600141</v>
      </c>
      <c r="J36">
        <f t="shared" si="3"/>
        <v>2.6784333333333343</v>
      </c>
      <c r="K36">
        <f t="shared" si="4"/>
        <v>0.40846173050864659</v>
      </c>
      <c r="L36">
        <f t="shared" si="5"/>
        <v>0.87422348393571003</v>
      </c>
      <c r="M36">
        <f t="shared" si="6"/>
        <v>0.95720690921212448</v>
      </c>
    </row>
    <row r="37" spans="1:13" x14ac:dyDescent="0.25">
      <c r="A37">
        <f>'CO2 Concentration Data'!A37/60000</f>
        <v>2.8450500000000001</v>
      </c>
      <c r="C37">
        <f>'CO2 Concentration Data'!G37</f>
        <v>417.2483179420737</v>
      </c>
      <c r="D37">
        <f>'CO2 Concentration Data'!H37</f>
        <v>414.6489700856136</v>
      </c>
      <c r="E37">
        <f>'CO2 Concentration Data'!I37</f>
        <v>416.32463183426108</v>
      </c>
      <c r="F37">
        <f>'CO2 Concentration Data'!K37-'CO2 Concentration Data'!$N$2</f>
        <v>402.60043356338315</v>
      </c>
      <c r="J37">
        <f t="shared" si="3"/>
        <v>2.7617666666666665</v>
      </c>
      <c r="K37">
        <f t="shared" si="4"/>
        <v>0.40150710252756622</v>
      </c>
      <c r="L37">
        <f t="shared" si="5"/>
        <v>0.87468064174469295</v>
      </c>
      <c r="M37">
        <f t="shared" si="6"/>
        <v>0.95917584501008701</v>
      </c>
    </row>
    <row r="38" spans="1:13" x14ac:dyDescent="0.25">
      <c r="A38">
        <f>'CO2 Concentration Data'!A38/60000</f>
        <v>2.9283999999999999</v>
      </c>
      <c r="C38">
        <f>'CO2 Concentration Data'!G38</f>
        <v>416.37293215446215</v>
      </c>
      <c r="D38">
        <f>'CO2 Concentration Data'!H38</f>
        <v>414.89161898737046</v>
      </c>
      <c r="E38">
        <f>'CO2 Concentration Data'!I38</f>
        <v>416.32463183426108</v>
      </c>
      <c r="F38">
        <f>'CO2 Concentration Data'!K38-'CO2 Concentration Data'!$N$2</f>
        <v>402.34312551641818</v>
      </c>
      <c r="J38">
        <f t="shared" si="3"/>
        <v>2.8450999999999986</v>
      </c>
      <c r="K38">
        <f t="shared" si="4"/>
        <v>0.40728373240117233</v>
      </c>
      <c r="L38">
        <f t="shared" si="5"/>
        <v>0.87297227731486238</v>
      </c>
      <c r="M38">
        <f t="shared" si="6"/>
        <v>0.8898489979703933</v>
      </c>
    </row>
    <row r="39" spans="1:13" x14ac:dyDescent="0.25">
      <c r="A39">
        <f>'CO2 Concentration Data'!A39/60000</f>
        <v>3.0117166666666666</v>
      </c>
      <c r="C39">
        <f>'CO2 Concentration Data'!G39</f>
        <v>415.93526512420988</v>
      </c>
      <c r="D39">
        <f>'CO2 Concentration Data'!H39</f>
        <v>414.6489700856136</v>
      </c>
      <c r="E39">
        <f>'CO2 Concentration Data'!I39</f>
        <v>415.82245991831388</v>
      </c>
      <c r="F39">
        <f>'CO2 Concentration Data'!K39-'CO2 Concentration Data'!$N$2</f>
        <v>402.05242526480191</v>
      </c>
      <c r="J39">
        <f t="shared" si="3"/>
        <v>2.9284333333333343</v>
      </c>
      <c r="K39">
        <f t="shared" si="4"/>
        <v>0.40983215813181428</v>
      </c>
      <c r="L39">
        <f t="shared" si="5"/>
        <v>0.90330510253473117</v>
      </c>
      <c r="M39">
        <f t="shared" si="6"/>
        <v>0.94687754073855057</v>
      </c>
    </row>
    <row r="40" spans="1:13" x14ac:dyDescent="0.25">
      <c r="A40">
        <f>'CO2 Concentration Data'!A40/60000</f>
        <v>3.0950500000000001</v>
      </c>
      <c r="C40">
        <f>'CO2 Concentration Data'!G40</f>
        <v>416.13419961922318</v>
      </c>
      <c r="D40">
        <f>'CO2 Concentration Data'!H40</f>
        <v>414.89161898737046</v>
      </c>
      <c r="E40">
        <f>'CO2 Concentration Data'!I40</f>
        <v>416.32463183426108</v>
      </c>
      <c r="F40">
        <f>'CO2 Concentration Data'!K40-'CO2 Concentration Data'!$N$2</f>
        <v>401.9561803690948</v>
      </c>
      <c r="J40">
        <f t="shared" si="3"/>
        <v>3.0117499999999993</v>
      </c>
      <c r="K40">
        <f t="shared" si="4"/>
        <v>0.40635817865084883</v>
      </c>
      <c r="L40">
        <f t="shared" si="5"/>
        <v>0.92078393779975498</v>
      </c>
      <c r="M40">
        <f t="shared" si="6"/>
        <v>1.0017851431360778</v>
      </c>
    </row>
    <row r="41" spans="1:13" x14ac:dyDescent="0.25">
      <c r="A41">
        <f>'CO2 Concentration Data'!A41/60000</f>
        <v>3.1783999999999999</v>
      </c>
      <c r="C41">
        <f>'CO2 Concentration Data'!G41</f>
        <v>416.57186664947551</v>
      </c>
      <c r="D41">
        <f>'CO2 Concentration Data'!H41</f>
        <v>415.53866789635049</v>
      </c>
      <c r="E41">
        <f>'CO2 Concentration Data'!I41</f>
        <v>415.82245991831388</v>
      </c>
      <c r="F41">
        <f>'CO2 Concentration Data'!K41-'CO2 Concentration Data'!$N$2</f>
        <v>401.85993547338768</v>
      </c>
      <c r="J41">
        <f t="shared" si="3"/>
        <v>3.0951166666666659</v>
      </c>
      <c r="K41">
        <f t="shared" si="4"/>
        <v>0.4026639480046012</v>
      </c>
      <c r="L41">
        <f t="shared" si="5"/>
        <v>0.95989320880356144</v>
      </c>
      <c r="M41">
        <f t="shared" si="6"/>
        <v>0.95409322968002286</v>
      </c>
    </row>
    <row r="42" spans="1:13" x14ac:dyDescent="0.25">
      <c r="A42">
        <f>'CO2 Concentration Data'!A42/60000</f>
        <v>3.2617166666666666</v>
      </c>
      <c r="C42">
        <f>'CO2 Concentration Data'!G42</f>
        <v>416.13419961922318</v>
      </c>
      <c r="D42">
        <f>'CO2 Concentration Data'!H42</f>
        <v>414.89161898737046</v>
      </c>
      <c r="E42">
        <f>'CO2 Concentration Data'!I42</f>
        <v>415.32031813147643</v>
      </c>
      <c r="F42">
        <f>'CO2 Concentration Data'!K42-'CO2 Concentration Data'!$N$2</f>
        <v>401.75190465463197</v>
      </c>
      <c r="J42">
        <f t="shared" si="3"/>
        <v>3.1784333333333343</v>
      </c>
      <c r="K42">
        <f t="shared" si="4"/>
        <v>0.40591012996162568</v>
      </c>
      <c r="L42">
        <f t="shared" si="5"/>
        <v>0.99011272309708498</v>
      </c>
      <c r="M42">
        <f t="shared" si="6"/>
        <v>0.98677856094076444</v>
      </c>
    </row>
    <row r="43" spans="1:13" x14ac:dyDescent="0.25">
      <c r="A43">
        <f>'CO2 Concentration Data'!A43/60000</f>
        <v>3.3450500000000001</v>
      </c>
      <c r="C43">
        <f>'CO2 Concentration Data'!G43</f>
        <v>416.37293215446215</v>
      </c>
      <c r="D43">
        <f>'CO2 Concentration Data'!H43</f>
        <v>415.09381696884043</v>
      </c>
      <c r="E43">
        <f>'CO2 Concentration Data'!I43</f>
        <v>415.82245991831388</v>
      </c>
      <c r="F43">
        <f>'CO2 Concentration Data'!K43-'CO2 Concentration Data'!$N$2</f>
        <v>401.57905656242025</v>
      </c>
      <c r="J43">
        <f t="shared" si="3"/>
        <v>3.2617499999999993</v>
      </c>
      <c r="K43">
        <f t="shared" si="4"/>
        <v>0.39634017174933051</v>
      </c>
      <c r="L43">
        <f t="shared" si="5"/>
        <v>0.97212638337339485</v>
      </c>
      <c r="M43">
        <f t="shared" si="6"/>
        <v>0.92243796630361197</v>
      </c>
    </row>
    <row r="44" spans="1:13" x14ac:dyDescent="0.25">
      <c r="A44">
        <f>'CO2 Concentration Data'!A44/60000</f>
        <v>3.4283999999999999</v>
      </c>
      <c r="C44">
        <f>'CO2 Concentration Data'!G44</f>
        <v>415.69648484087224</v>
      </c>
      <c r="D44">
        <f>'CO2 Concentration Data'!H44</f>
        <v>414.44672357274555</v>
      </c>
      <c r="E44">
        <f>'CO2 Concentration Data'!I44</f>
        <v>415.32031813147643</v>
      </c>
      <c r="F44">
        <f>'CO2 Concentration Data'!K44-'CO2 Concentration Data'!$N$2</f>
        <v>401.50245336591553</v>
      </c>
      <c r="J44">
        <f t="shared" si="3"/>
        <v>3.3453166666666654</v>
      </c>
      <c r="K44">
        <f t="shared" si="4"/>
        <v>0.40331049746905101</v>
      </c>
      <c r="L44">
        <f t="shared" si="5"/>
        <v>0.94992253738150989</v>
      </c>
      <c r="M44">
        <f t="shared" si="6"/>
        <v>0.99239465458998144</v>
      </c>
    </row>
    <row r="45" spans="1:13" x14ac:dyDescent="0.25">
      <c r="A45">
        <f>'CO2 Concentration Data'!A45/60000</f>
        <v>3.5117166666666666</v>
      </c>
      <c r="C45">
        <f>'CO2 Concentration Data'!G45</f>
        <v>415.93526512420988</v>
      </c>
      <c r="D45">
        <f>'CO2 Concentration Data'!H45</f>
        <v>414.44672357274555</v>
      </c>
      <c r="E45">
        <f>'CO2 Concentration Data'!I45</f>
        <v>415.32031813147643</v>
      </c>
      <c r="F45">
        <f>'CO2 Concentration Data'!K45-'CO2 Concentration Data'!$N$2</f>
        <v>401.55548707335032</v>
      </c>
      <c r="J45">
        <f t="shared" si="3"/>
        <v>3.4284333333333343</v>
      </c>
      <c r="K45">
        <f t="shared" si="4"/>
        <v>0.40372910723168265</v>
      </c>
      <c r="L45">
        <f t="shared" si="5"/>
        <v>0.92930388331899771</v>
      </c>
      <c r="M45">
        <f t="shared" si="6"/>
        <v>1.0661784280573694</v>
      </c>
    </row>
    <row r="46" spans="1:13" x14ac:dyDescent="0.25">
      <c r="A46">
        <f>'CO2 Concentration Data'!A46/60000</f>
        <v>3.5950666666666669</v>
      </c>
      <c r="C46">
        <f>'CO2 Concentration Data'!G46</f>
        <v>415.69648484087224</v>
      </c>
      <c r="D46">
        <f>'CO2 Concentration Data'!H46</f>
        <v>415.09381696884043</v>
      </c>
      <c r="E46">
        <f>'CO2 Concentration Data'!I46</f>
        <v>415.32031813147643</v>
      </c>
      <c r="F46">
        <f>'CO2 Concentration Data'!K46-'CO2 Concentration Data'!$N$2</f>
        <v>401.54566553628268</v>
      </c>
      <c r="J46">
        <f t="shared" si="3"/>
        <v>3.5117833333333337</v>
      </c>
      <c r="K46">
        <f t="shared" si="4"/>
        <v>0.41309826452213627</v>
      </c>
      <c r="L46">
        <f t="shared" si="5"/>
        <v>1.0034073369304706</v>
      </c>
      <c r="M46">
        <f t="shared" si="6"/>
        <v>0.97154635080160412</v>
      </c>
    </row>
    <row r="47" spans="1:13" x14ac:dyDescent="0.25">
      <c r="A47">
        <f>'CO2 Concentration Data'!A47/60000</f>
        <v>3.6783999999999999</v>
      </c>
      <c r="C47">
        <f>'CO2 Concentration Data'!G47</f>
        <v>413.98551130587487</v>
      </c>
      <c r="D47">
        <f>'CO2 Concentration Data'!H47</f>
        <v>414.6489700856136</v>
      </c>
      <c r="E47">
        <f>'CO2 Concentration Data'!I47</f>
        <v>414.71772589259103</v>
      </c>
      <c r="F47">
        <f>'CO2 Concentration Data'!K47-'CO2 Concentration Data'!$N$2</f>
        <v>401.26675002920149</v>
      </c>
      <c r="J47">
        <f t="shared" si="3"/>
        <v>3.5951166666666659</v>
      </c>
      <c r="K47">
        <f t="shared" si="4"/>
        <v>0.43423689598844883</v>
      </c>
      <c r="L47">
        <f t="shared" si="5"/>
        <v>0.9782869144249422</v>
      </c>
      <c r="M47">
        <f t="shared" si="6"/>
        <v>1.0119197414538901</v>
      </c>
    </row>
    <row r="48" spans="1:13" x14ac:dyDescent="0.25">
      <c r="A48">
        <f>'CO2 Concentration Data'!A48/60000</f>
        <v>3.7617166666666666</v>
      </c>
      <c r="C48">
        <f>'CO2 Concentration Data'!G48</f>
        <v>415.69648484087224</v>
      </c>
      <c r="D48">
        <f>'CO2 Concentration Data'!H48</f>
        <v>414.6489700856136</v>
      </c>
      <c r="E48">
        <f>'CO2 Concentration Data'!I48</f>
        <v>416.32463183426108</v>
      </c>
      <c r="F48">
        <f>'CO2 Concentration Data'!K48-'CO2 Concentration Data'!$N$2</f>
        <v>401.03104669248751</v>
      </c>
      <c r="J48">
        <f t="shared" si="3"/>
        <v>3.6784666666666652</v>
      </c>
      <c r="K48">
        <f t="shared" si="4"/>
        <v>0.41249309484202556</v>
      </c>
      <c r="L48">
        <f t="shared" si="5"/>
        <v>0.98708686335974893</v>
      </c>
      <c r="M48">
        <f t="shared" si="6"/>
        <v>1.0169151157452367</v>
      </c>
    </row>
    <row r="49" spans="1:13" x14ac:dyDescent="0.25">
      <c r="A49">
        <f>'CO2 Concentration Data'!A49/60000</f>
        <v>3.8450833333333332</v>
      </c>
      <c r="C49">
        <f>'CO2 Concentration Data'!G49</f>
        <v>418.12369975067696</v>
      </c>
      <c r="D49">
        <f>'CO2 Concentration Data'!H49</f>
        <v>414.6489700856136</v>
      </c>
      <c r="E49">
        <f>'CO2 Concentration Data'!I49</f>
        <v>407.58717995141672</v>
      </c>
      <c r="F49">
        <f>'CO2 Concentration Data'!K49-'CO2 Concentration Data'!$N$2</f>
        <v>400.99765586276891</v>
      </c>
      <c r="J49">
        <f t="shared" si="3"/>
        <v>3.7617666666666665</v>
      </c>
      <c r="K49">
        <f t="shared" si="4"/>
        <v>0.40242718282180651</v>
      </c>
      <c r="L49">
        <f t="shared" si="5"/>
        <v>0.96254688780848718</v>
      </c>
      <c r="M49">
        <f t="shared" si="6"/>
        <v>1.081411430610892</v>
      </c>
    </row>
    <row r="50" spans="1:13" x14ac:dyDescent="0.25">
      <c r="A50">
        <f>'CO2 Concentration Data'!A50/60000</f>
        <v>3.9284166666666667</v>
      </c>
      <c r="C50">
        <f>'CO2 Concentration Data'!G50</f>
        <v>415.49754636685066</v>
      </c>
      <c r="D50">
        <f>'CO2 Concentration Data'!H50</f>
        <v>414.89161898737046</v>
      </c>
      <c r="E50">
        <f>'CO2 Concentration Data'!I50</f>
        <v>415.32031813147643</v>
      </c>
      <c r="F50">
        <f>'CO2 Concentration Data'!K50-'CO2 Concentration Data'!$N$2</f>
        <v>400.81498525139477</v>
      </c>
      <c r="J50">
        <f t="shared" si="3"/>
        <v>3.8450999999999986</v>
      </c>
      <c r="K50">
        <f t="shared" si="4"/>
        <v>0.42425224068500134</v>
      </c>
      <c r="L50">
        <f t="shared" si="5"/>
        <v>0.91477485402756309</v>
      </c>
      <c r="M50">
        <f t="shared" si="6"/>
        <v>0.91929664614791051</v>
      </c>
    </row>
    <row r="51" spans="1:13" x14ac:dyDescent="0.25">
      <c r="A51">
        <f>'CO2 Concentration Data'!A51/60000</f>
        <v>4.0117500000000001</v>
      </c>
      <c r="C51">
        <f>'CO2 Concentration Data'!G51</f>
        <v>416.57186664947551</v>
      </c>
      <c r="D51">
        <f>'CO2 Concentration Data'!H51</f>
        <v>414.89161898737046</v>
      </c>
      <c r="E51">
        <f>'CO2 Concentration Data'!I51</f>
        <v>420.24141610727833</v>
      </c>
      <c r="F51">
        <f>'CO2 Concentration Data'!K51-'CO2 Concentration Data'!$N$2</f>
        <v>400.77177288460865</v>
      </c>
      <c r="J51">
        <f t="shared" si="3"/>
        <v>3.9284166666666671</v>
      </c>
      <c r="K51">
        <f t="shared" si="4"/>
        <v>0.41863013674485905</v>
      </c>
      <c r="L51">
        <f t="shared" si="5"/>
        <v>0.91359028318767366</v>
      </c>
      <c r="M51">
        <f t="shared" si="6"/>
        <v>1.0165428566701069</v>
      </c>
    </row>
    <row r="52" spans="1:13" x14ac:dyDescent="0.25">
      <c r="A52">
        <f>'CO2 Concentration Data'!A52/60000</f>
        <v>4.0950666666666669</v>
      </c>
      <c r="C52">
        <f>'CO2 Concentration Data'!G52</f>
        <v>416.37293215446215</v>
      </c>
      <c r="D52">
        <f>'CO2 Concentration Data'!H52</f>
        <v>415.09381696884043</v>
      </c>
      <c r="E52">
        <f>'CO2 Concentration Data'!I52</f>
        <v>415.32031813147643</v>
      </c>
      <c r="F52">
        <f>'CO2 Concentration Data'!K52-'CO2 Concentration Data'!$N$2</f>
        <v>401.14889767337814</v>
      </c>
      <c r="J52">
        <f t="shared" si="3"/>
        <v>4.0118166666666681</v>
      </c>
      <c r="K52">
        <f t="shared" si="4"/>
        <v>0.41877697263487662</v>
      </c>
      <c r="L52">
        <f t="shared" si="5"/>
        <v>1.009110428818234</v>
      </c>
      <c r="M52">
        <f t="shared" si="6"/>
        <v>1.145687524433106</v>
      </c>
    </row>
    <row r="53" spans="1:13" x14ac:dyDescent="0.25">
      <c r="A53">
        <f>'CO2 Concentration Data'!A53/60000</f>
        <v>4.1783999999999999</v>
      </c>
      <c r="C53">
        <f>'CO2 Concentration Data'!G53</f>
        <v>417.00958540683467</v>
      </c>
      <c r="D53">
        <f>'CO2 Concentration Data'!H53</f>
        <v>415.78136532950538</v>
      </c>
      <c r="E53">
        <f>'CO2 Concentration Data'!I53</f>
        <v>415.82245991831388</v>
      </c>
      <c r="F53">
        <f>'CO2 Concentration Data'!K53-'CO2 Concentration Data'!$N$2</f>
        <v>401.38459983157844</v>
      </c>
      <c r="J53">
        <f t="shared" si="3"/>
        <v>4.0950999999999986</v>
      </c>
      <c r="K53">
        <f t="shared" si="4"/>
        <v>0.41400612231645106</v>
      </c>
      <c r="L53">
        <f t="shared" si="5"/>
        <v>0.98693975985749249</v>
      </c>
      <c r="M53">
        <f t="shared" si="6"/>
        <v>1.1849589456110132</v>
      </c>
    </row>
    <row r="54" spans="1:13" x14ac:dyDescent="0.25">
      <c r="A54">
        <f>'CO2 Concentration Data'!A54/60000</f>
        <v>4.2617500000000001</v>
      </c>
      <c r="C54">
        <f>'CO2 Concentration Data'!G54</f>
        <v>417.00958540683467</v>
      </c>
      <c r="D54">
        <f>'CO2 Concentration Data'!H54</f>
        <v>415.09381696884043</v>
      </c>
      <c r="E54">
        <f>'CO2 Concentration Data'!I54</f>
        <v>417.42934577391065</v>
      </c>
      <c r="F54">
        <f>'CO2 Concentration Data'!K54-'CO2 Concentration Data'!$N$2</f>
        <v>401.77154497890172</v>
      </c>
      <c r="J54">
        <f t="shared" si="3"/>
        <v>4.1784500000000016</v>
      </c>
      <c r="K54">
        <f t="shared" si="4"/>
        <v>0.42487295537082131</v>
      </c>
      <c r="L54">
        <f t="shared" si="5"/>
        <v>0.96198288048623881</v>
      </c>
      <c r="M54">
        <f t="shared" si="6"/>
        <v>0.96086900528143004</v>
      </c>
    </row>
    <row r="55" spans="1:13" x14ac:dyDescent="0.25">
      <c r="A55">
        <f>'CO2 Concentration Data'!A55/60000</f>
        <v>4.3450666666666669</v>
      </c>
      <c r="C55">
        <f>'CO2 Concentration Data'!G55</f>
        <v>417.2483179420737</v>
      </c>
      <c r="D55">
        <f>'CO2 Concentration Data'!H55</f>
        <v>414.6489700856136</v>
      </c>
      <c r="E55">
        <f>'CO2 Concentration Data'!I55</f>
        <v>409.19406580701354</v>
      </c>
      <c r="F55">
        <f>'CO2 Concentration Data'!K55-'CO2 Concentration Data'!$N$2</f>
        <v>401.98564203401321</v>
      </c>
      <c r="J55">
        <f t="shared" si="3"/>
        <v>4.2617666666666665</v>
      </c>
      <c r="K55">
        <f t="shared" si="4"/>
        <v>0.42461932707286593</v>
      </c>
      <c r="L55">
        <f t="shared" si="5"/>
        <v>0.92792250908808471</v>
      </c>
      <c r="M55">
        <f t="shared" si="6"/>
        <v>0.8916800729970682</v>
      </c>
    </row>
    <row r="56" spans="1:13" x14ac:dyDescent="0.25">
      <c r="A56">
        <f>'CO2 Concentration Data'!A56/60000</f>
        <v>4.4284333333333334</v>
      </c>
      <c r="C56">
        <f>'CO2 Concentration Data'!G56</f>
        <v>417.00958540683467</v>
      </c>
      <c r="D56">
        <f>'CO2 Concentration Data'!H56</f>
        <v>415.33646587059735</v>
      </c>
      <c r="E56">
        <f>'CO2 Concentration Data'!I56</f>
        <v>416.92719394403667</v>
      </c>
      <c r="F56">
        <f>'CO2 Concentration Data'!K56-'CO2 Concentration Data'!$N$2</f>
        <v>402.18991892698989</v>
      </c>
      <c r="J56">
        <f t="shared" si="3"/>
        <v>4.3451166666666659</v>
      </c>
      <c r="K56">
        <f t="shared" si="4"/>
        <v>0.40852316088570018</v>
      </c>
      <c r="L56">
        <f t="shared" si="5"/>
        <v>0.93191035391834709</v>
      </c>
      <c r="M56">
        <f t="shared" si="6"/>
        <v>0.88942638521888473</v>
      </c>
    </row>
    <row r="57" spans="1:13" x14ac:dyDescent="0.25">
      <c r="A57">
        <f>'CO2 Concentration Data'!A57/60000</f>
        <v>4.5117833333333337</v>
      </c>
      <c r="C57">
        <f>'CO2 Concentration Data'!G57</f>
        <v>417.68598497232603</v>
      </c>
      <c r="D57">
        <f>'CO2 Concentration Data'!H57</f>
        <v>415.78136532950538</v>
      </c>
      <c r="E57">
        <f>'CO2 Concentration Data'!I57</f>
        <v>416.92719394403667</v>
      </c>
      <c r="F57">
        <f>'CO2 Concentration Data'!K57-'CO2 Concentration Data'!$N$2</f>
        <v>402.42758566759028</v>
      </c>
      <c r="J57">
        <f t="shared" si="3"/>
        <v>4.4284500000000016</v>
      </c>
      <c r="K57">
        <f t="shared" si="4"/>
        <v>0.42025649414746868</v>
      </c>
      <c r="L57">
        <f t="shared" si="5"/>
        <v>0.92873309359712686</v>
      </c>
      <c r="M57">
        <f t="shared" si="6"/>
        <v>0.92202941019151596</v>
      </c>
    </row>
    <row r="58" spans="1:13" x14ac:dyDescent="0.25">
      <c r="A58">
        <f>'CO2 Concentration Data'!A58/60000</f>
        <v>4.5951000000000004</v>
      </c>
      <c r="C58">
        <f>'CO2 Concentration Data'!G58</f>
        <v>418.12369975067696</v>
      </c>
      <c r="D58">
        <f>'CO2 Concentration Data'!H58</f>
        <v>416.22621221273226</v>
      </c>
      <c r="E58">
        <f>'CO2 Concentration Data'!I58</f>
        <v>417.42934577391065</v>
      </c>
      <c r="F58">
        <f>'CO2 Concentration Data'!K58-'CO2 Concentration Data'!$N$2</f>
        <v>402.57882767461837</v>
      </c>
      <c r="J58">
        <f t="shared" si="3"/>
        <v>4.5118166666666681</v>
      </c>
      <c r="K58">
        <f t="shared" si="4"/>
        <v>0.41751246208244658</v>
      </c>
      <c r="L58">
        <f t="shared" si="5"/>
        <v>0.92595357195525052</v>
      </c>
      <c r="M58">
        <f t="shared" si="6"/>
        <v>0.9419245448158331</v>
      </c>
    </row>
    <row r="59" spans="1:13" x14ac:dyDescent="0.25">
      <c r="A59">
        <f>'CO2 Concentration Data'!A59/60000</f>
        <v>4.6784166666666662</v>
      </c>
      <c r="C59">
        <f>'CO2 Concentration Data'!G59</f>
        <v>417.88496721543794</v>
      </c>
      <c r="D59">
        <f>'CO2 Concentration Data'!H59</f>
        <v>415.78136532950538</v>
      </c>
      <c r="E59">
        <f>'CO2 Concentration Data'!I59</f>
        <v>417.42934577391065</v>
      </c>
      <c r="F59">
        <f>'CO2 Concentration Data'!K59-'CO2 Concentration Data'!$N$2</f>
        <v>402.44919077067902</v>
      </c>
      <c r="J59">
        <f t="shared" si="3"/>
        <v>4.5950999999999986</v>
      </c>
      <c r="K59">
        <f t="shared" si="4"/>
        <v>0.42188951038565176</v>
      </c>
      <c r="L59">
        <f t="shared" si="5"/>
        <v>0.98071268304520387</v>
      </c>
      <c r="M59">
        <f t="shared" si="6"/>
        <v>1.0176069942582224</v>
      </c>
    </row>
    <row r="60" spans="1:13" x14ac:dyDescent="0.25">
      <c r="A60">
        <f>'CO2 Concentration Data'!A60/60000</f>
        <v>4.7617500000000001</v>
      </c>
      <c r="C60">
        <f>'CO2 Concentration Data'!G60</f>
        <v>417.88496721543794</v>
      </c>
      <c r="D60">
        <f>'CO2 Concentration Data'!H60</f>
        <v>415.53866789635049</v>
      </c>
      <c r="E60">
        <f>'CO2 Concentration Data'!I60</f>
        <v>418.0319380127961</v>
      </c>
      <c r="F60">
        <f>'CO2 Concentration Data'!K60-'CO2 Concentration Data'!$N$2</f>
        <v>402.34312453432335</v>
      </c>
      <c r="J60">
        <f t="shared" si="3"/>
        <v>4.6784333333333343</v>
      </c>
      <c r="K60">
        <f t="shared" si="4"/>
        <v>0.42151095896072732</v>
      </c>
      <c r="L60">
        <f t="shared" si="5"/>
        <v>0.97663475705587599</v>
      </c>
      <c r="M60">
        <f t="shared" si="6"/>
        <v>0.99812415952137057</v>
      </c>
    </row>
    <row r="61" spans="1:13" x14ac:dyDescent="0.25">
      <c r="A61">
        <f>'CO2 Concentration Data'!A61/60000</f>
        <v>4.8450833333333332</v>
      </c>
      <c r="C61">
        <f>'CO2 Concentration Data'!G61</f>
        <v>417.68598497232603</v>
      </c>
      <c r="D61">
        <f>'CO2 Concentration Data'!H61</f>
        <v>416.67110762735717</v>
      </c>
      <c r="E61">
        <f>'CO2 Concentration Data'!I61</f>
        <v>417.42934577391065</v>
      </c>
      <c r="F61">
        <f>'CO2 Concentration Data'!K61-'CO2 Concentration Data'!$N$2</f>
        <v>402.27830608235365</v>
      </c>
      <c r="J61">
        <f t="shared" si="3"/>
        <v>4.7617666666666665</v>
      </c>
      <c r="K61">
        <f t="shared" si="4"/>
        <v>0.41736836768447211</v>
      </c>
      <c r="L61">
        <f t="shared" si="5"/>
        <v>0.92819234699723441</v>
      </c>
      <c r="M61">
        <f t="shared" si="6"/>
        <v>1.1235651621959308</v>
      </c>
    </row>
    <row r="62" spans="1:13" x14ac:dyDescent="0.25">
      <c r="A62">
        <f>'CO2 Concentration Data'!A62/60000</f>
        <v>4.9284166666666662</v>
      </c>
      <c r="C62">
        <f>'CO2 Concentration Data'!G62</f>
        <v>417.88496721543794</v>
      </c>
      <c r="D62">
        <f>'CO2 Concentration Data'!H62</f>
        <v>416.22621221273226</v>
      </c>
      <c r="E62">
        <f>'CO2 Concentration Data'!I62</f>
        <v>418.0319380127961</v>
      </c>
      <c r="F62">
        <f>'CO2 Concentration Data'!K62-'CO2 Concentration Data'!$N$2</f>
        <v>402.04260274563956</v>
      </c>
      <c r="J62">
        <f t="shared" si="3"/>
        <v>4.8450999999999986</v>
      </c>
      <c r="K62">
        <f t="shared" si="4"/>
        <v>0.41574462704131171</v>
      </c>
      <c r="L62">
        <f t="shared" si="5"/>
        <v>0.99334631202704482</v>
      </c>
      <c r="M62">
        <f t="shared" si="6"/>
        <v>1.0277459608350912</v>
      </c>
    </row>
    <row r="63" spans="1:13" x14ac:dyDescent="0.25">
      <c r="A63">
        <f>'CO2 Concentration Data'!A63/60000</f>
        <v>5.0117500000000001</v>
      </c>
      <c r="C63">
        <f>'CO2 Concentration Data'!G63</f>
        <v>417.00958540683467</v>
      </c>
      <c r="D63">
        <f>'CO2 Concentration Data'!H63</f>
        <v>416.87330965311043</v>
      </c>
      <c r="E63">
        <f>'CO2 Concentration Data'!I63</f>
        <v>416.92719394403667</v>
      </c>
      <c r="F63">
        <f>'CO2 Concentration Data'!K63-'CO2 Concentration Data'!$N$2</f>
        <v>401.68708384563479</v>
      </c>
      <c r="J63">
        <f t="shared" si="3"/>
        <v>4.9284666666666652</v>
      </c>
      <c r="K63">
        <f t="shared" si="4"/>
        <v>0.41038643116050827</v>
      </c>
      <c r="L63">
        <f t="shared" si="5"/>
        <v>0.93155947714167697</v>
      </c>
      <c r="M63">
        <f t="shared" si="6"/>
        <v>1.0701837418177009</v>
      </c>
    </row>
    <row r="64" spans="1:13" x14ac:dyDescent="0.25">
      <c r="A64">
        <f>'CO2 Concentration Data'!A64/60000</f>
        <v>5.0950833333333332</v>
      </c>
      <c r="C64">
        <f>'CO2 Concentration Data'!G64</f>
        <v>418.32263822469849</v>
      </c>
      <c r="D64">
        <f>'CO2 Concentration Data'!H64</f>
        <v>416.22621221273226</v>
      </c>
      <c r="E64">
        <f>'CO2 Concentration Data'!I64</f>
        <v>416.92719394403667</v>
      </c>
      <c r="F64">
        <f>'CO2 Concentration Data'!K64-'CO2 Concentration Data'!$N$2</f>
        <v>401.34334988658389</v>
      </c>
      <c r="J64">
        <f t="shared" si="3"/>
        <v>5.0117499999999993</v>
      </c>
      <c r="K64">
        <f t="shared" si="4"/>
        <v>0.41798501525496368</v>
      </c>
      <c r="L64">
        <f t="shared" si="5"/>
        <v>0.98587830614592364</v>
      </c>
      <c r="M64">
        <f t="shared" si="6"/>
        <v>0.9990281231811684</v>
      </c>
    </row>
    <row r="65" spans="1:13" x14ac:dyDescent="0.25">
      <c r="A65">
        <f>'CO2 Concentration Data'!A65/60000</f>
        <v>5.1784166666666662</v>
      </c>
      <c r="C65">
        <f>'CO2 Concentration Data'!G65</f>
        <v>417.447252437087</v>
      </c>
      <c r="D65">
        <f>'CO2 Concentration Data'!H65</f>
        <v>416.42841019420223</v>
      </c>
      <c r="E65">
        <f>'CO2 Concentration Data'!I65</f>
        <v>418.0319380127961</v>
      </c>
      <c r="F65">
        <f>'CO2 Concentration Data'!K65-'CO2 Concentration Data'!$N$2</f>
        <v>400.97997422833049</v>
      </c>
      <c r="J65">
        <f t="shared" si="3"/>
        <v>5.0951166666666659</v>
      </c>
      <c r="K65">
        <f t="shared" si="4"/>
        <v>0.40860556001031906</v>
      </c>
      <c r="L65">
        <f t="shared" si="5"/>
        <v>1.0108351855171771</v>
      </c>
      <c r="M65">
        <f t="shared" si="6"/>
        <v>0.99924837768363062</v>
      </c>
    </row>
    <row r="66" spans="1:13" x14ac:dyDescent="0.25">
      <c r="A66">
        <f>'CO2 Concentration Data'!A66/60000</f>
        <v>5.2617500000000001</v>
      </c>
      <c r="C66">
        <f>'CO2 Concentration Data'!G66</f>
        <v>417.88496721543794</v>
      </c>
      <c r="D66">
        <f>'CO2 Concentration Data'!H66</f>
        <v>416.42841019420223</v>
      </c>
      <c r="E66">
        <f>'CO2 Concentration Data'!I66</f>
        <v>418.0319380127961</v>
      </c>
      <c r="F66">
        <f>'CO2 Concentration Data'!K66-'CO2 Concentration Data'!$N$2</f>
        <v>400.66766769511185</v>
      </c>
      <c r="J66">
        <f t="shared" si="3"/>
        <v>5.1784666666666652</v>
      </c>
      <c r="K66">
        <f t="shared" si="4"/>
        <v>0.41891463612061525</v>
      </c>
      <c r="L66">
        <f t="shared" si="5"/>
        <v>1.0567686283861415</v>
      </c>
      <c r="M66">
        <f t="shared" si="6"/>
        <v>1.0289716267508737</v>
      </c>
    </row>
    <row r="67" spans="1:13" x14ac:dyDescent="0.25">
      <c r="A67">
        <f>'CO2 Concentration Data'!A67/60000</f>
        <v>5.3450833333333332</v>
      </c>
      <c r="C67">
        <f>'CO2 Concentration Data'!G67</f>
        <v>416.8106469328132</v>
      </c>
      <c r="D67">
        <f>'CO2 Concentration Data'!H67</f>
        <v>416.67110762735717</v>
      </c>
      <c r="E67">
        <f>'CO2 Concentration Data'!I67</f>
        <v>418.0319380127961</v>
      </c>
      <c r="F67">
        <f>'CO2 Concentration Data'!K67-'CO2 Concentration Data'!$N$2</f>
        <v>400.45357064000029</v>
      </c>
      <c r="J67">
        <f t="shared" si="3"/>
        <v>5.2617666666666665</v>
      </c>
      <c r="K67">
        <f t="shared" ref="K67:K98" si="7">(C306-$F306)/(5*0.035314666213*10^6/600)</f>
        <v>0.41412581199274479</v>
      </c>
      <c r="L67">
        <f t="shared" ref="L67:L98" si="8">(D306-$F306)/(5*0.035314666213*10^6/600)</f>
        <v>0.96477871310593688</v>
      </c>
      <c r="M67">
        <f t="shared" ref="M67:M98" si="9">(E306-$F306)/(5*0.035314666213*10^6/600)</f>
        <v>1.0119226894777171</v>
      </c>
    </row>
    <row r="68" spans="1:13" x14ac:dyDescent="0.25">
      <c r="A68">
        <f>'CO2 Concentration Data'!A68/60000</f>
        <v>5.4284166666666662</v>
      </c>
      <c r="C68">
        <f>'CO2 Concentration Data'!G68</f>
        <v>416.8106469328132</v>
      </c>
      <c r="D68">
        <f>'CO2 Concentration Data'!H68</f>
        <v>417.07550763458039</v>
      </c>
      <c r="E68">
        <f>'CO2 Concentration Data'!I68</f>
        <v>418.53407979963356</v>
      </c>
      <c r="F68">
        <f>'CO2 Concentration Data'!K68-'CO2 Concentration Data'!$N$2</f>
        <v>400.34554099975816</v>
      </c>
      <c r="J68">
        <f t="shared" ref="J68:J123" si="10">A307-20</f>
        <v>5.3450999999999986</v>
      </c>
      <c r="K68">
        <f t="shared" si="7"/>
        <v>0.40124623847686419</v>
      </c>
      <c r="L68">
        <f t="shared" si="8"/>
        <v>0.9493587883273984</v>
      </c>
      <c r="M68">
        <f t="shared" si="9"/>
        <v>1.0787112680587201</v>
      </c>
    </row>
    <row r="69" spans="1:13" x14ac:dyDescent="0.25">
      <c r="A69">
        <f>'CO2 Concentration Data'!A69/60000</f>
        <v>5.5117500000000001</v>
      </c>
      <c r="C69">
        <f>'CO2 Concentration Data'!G69</f>
        <v>416.8106469328132</v>
      </c>
      <c r="D69">
        <f>'CO2 Concentration Data'!H69</f>
        <v>416.22621221273226</v>
      </c>
      <c r="E69">
        <f>'CO2 Concentration Data'!I69</f>
        <v>417.42934577391065</v>
      </c>
      <c r="F69">
        <f>'CO2 Concentration Data'!K69-'CO2 Concentration Data'!$N$2</f>
        <v>400.23751018100239</v>
      </c>
      <c r="J69">
        <f t="shared" si="10"/>
        <v>5.4284333333333343</v>
      </c>
      <c r="K69">
        <f t="shared" si="7"/>
        <v>0.40101552777575405</v>
      </c>
      <c r="L69">
        <f t="shared" si="8"/>
        <v>0.95062670996616261</v>
      </c>
      <c r="M69">
        <f t="shared" si="9"/>
        <v>1.0250308051288139</v>
      </c>
    </row>
    <row r="70" spans="1:13" x14ac:dyDescent="0.25">
      <c r="A70">
        <f>'CO2 Concentration Data'!A70/60000</f>
        <v>5.5950833333333332</v>
      </c>
      <c r="C70">
        <f>'CO2 Concentration Data'!G70</f>
        <v>416.8106469328132</v>
      </c>
      <c r="D70">
        <f>'CO2 Concentration Data'!H70</f>
        <v>415.53866789635049</v>
      </c>
      <c r="E70">
        <f>'CO2 Concentration Data'!I70</f>
        <v>428.97883786101289</v>
      </c>
      <c r="F70">
        <f>'CO2 Concentration Data'!K70-'CO2 Concentration Data'!$N$2</f>
        <v>400.37696724707666</v>
      </c>
      <c r="J70">
        <f t="shared" si="10"/>
        <v>5.5117499999999993</v>
      </c>
      <c r="K70">
        <f t="shared" si="7"/>
        <v>0.38902190871532866</v>
      </c>
      <c r="L70">
        <f t="shared" si="8"/>
        <v>1.0015051427165722</v>
      </c>
      <c r="M70">
        <f t="shared" si="9"/>
        <v>0.89320082759093666</v>
      </c>
    </row>
    <row r="71" spans="1:13" x14ac:dyDescent="0.25">
      <c r="A71">
        <f>'CO2 Concentration Data'!A71/60000</f>
        <v>5.6784166666666662</v>
      </c>
      <c r="C71">
        <f>'CO2 Concentration Data'!G71</f>
        <v>417.447252437087</v>
      </c>
      <c r="D71">
        <f>'CO2 Concentration Data'!H71</f>
        <v>416.67110762735717</v>
      </c>
      <c r="E71">
        <f>'CO2 Concentration Data'!I71</f>
        <v>431.18831595549511</v>
      </c>
      <c r="F71">
        <f>'CO2 Concentration Data'!K71-'CO2 Concentration Data'!$N$2</f>
        <v>400.38678858772528</v>
      </c>
      <c r="J71">
        <f t="shared" si="10"/>
        <v>5.5950999999999986</v>
      </c>
      <c r="K71">
        <f t="shared" si="7"/>
        <v>0.40079644436077633</v>
      </c>
      <c r="L71">
        <f t="shared" si="8"/>
        <v>0.92715821724304726</v>
      </c>
      <c r="M71">
        <f t="shared" si="9"/>
        <v>0.93108619415447169</v>
      </c>
    </row>
    <row r="72" spans="1:13" x14ac:dyDescent="0.25">
      <c r="A72">
        <f>'CO2 Concentration Data'!A72/60000</f>
        <v>5.7617500000000001</v>
      </c>
      <c r="C72">
        <f>'CO2 Concentration Data'!G72</f>
        <v>416.57186664947551</v>
      </c>
      <c r="D72">
        <f>'CO2 Concentration Data'!H72</f>
        <v>425.28541460669868</v>
      </c>
      <c r="E72">
        <f>'CO2 Concentration Data'!I72</f>
        <v>495.96590200924214</v>
      </c>
      <c r="F72">
        <f>'CO2 Concentration Data'!K72-'CO2 Concentration Data'!$N$2</f>
        <v>400.23554559860236</v>
      </c>
      <c r="J72">
        <f t="shared" si="10"/>
        <v>5.6784333333333343</v>
      </c>
      <c r="K72">
        <f t="shared" si="7"/>
        <v>0.40199782557828595</v>
      </c>
      <c r="L72">
        <f t="shared" si="8"/>
        <v>0.91777786715091059</v>
      </c>
      <c r="M72">
        <f t="shared" si="9"/>
        <v>0.96402517916295771</v>
      </c>
    </row>
    <row r="73" spans="1:13" x14ac:dyDescent="0.25">
      <c r="A73">
        <f>'CO2 Concentration Data'!A73/60000</f>
        <v>5.8450833333333332</v>
      </c>
      <c r="C73">
        <f>'CO2 Concentration Data'!G73</f>
        <v>415.29861187183735</v>
      </c>
      <c r="D73">
        <f>'CO2 Concentration Data'!H73</f>
        <v>427.91420271281669</v>
      </c>
      <c r="E73">
        <f>'CO2 Concentration Data'!I73</f>
        <v>511.33172791731363</v>
      </c>
      <c r="F73">
        <f>'CO2 Concentration Data'!K73-'CO2 Concentration Data'!$N$2</f>
        <v>400.25715168378593</v>
      </c>
      <c r="J73">
        <f t="shared" si="10"/>
        <v>5.7617666666666665</v>
      </c>
      <c r="K73">
        <f t="shared" si="7"/>
        <v>0.40842086340590061</v>
      </c>
      <c r="L73">
        <f t="shared" si="8"/>
        <v>0.90327232550104819</v>
      </c>
      <c r="M73">
        <f t="shared" si="9"/>
        <v>0.99999053708166008</v>
      </c>
    </row>
    <row r="74" spans="1:13" x14ac:dyDescent="0.25">
      <c r="A74">
        <f>'CO2 Concentration Data'!A74/60000</f>
        <v>5.9284166666666662</v>
      </c>
      <c r="C74">
        <f>'CO2 Concentration Data'!G74</f>
        <v>419.19802401231004</v>
      </c>
      <c r="D74">
        <f>'CO2 Concentration Data'!H74</f>
        <v>432.80777726243525</v>
      </c>
      <c r="E74">
        <f>'CO2 Concentration Data'!I74</f>
        <v>483.91426813530256</v>
      </c>
      <c r="F74">
        <f>'CO2 Concentration Data'!K74-'CO2 Concentration Data'!$N$2</f>
        <v>400.08626699546051</v>
      </c>
      <c r="J74">
        <f t="shared" si="10"/>
        <v>5.8450999999999986</v>
      </c>
      <c r="K74">
        <f t="shared" si="7"/>
        <v>0.39989759756114313</v>
      </c>
      <c r="L74">
        <f t="shared" si="8"/>
        <v>0.90738323612565541</v>
      </c>
      <c r="M74">
        <f t="shared" si="9"/>
        <v>1.0191606161470013</v>
      </c>
    </row>
    <row r="75" spans="1:13" x14ac:dyDescent="0.25">
      <c r="A75">
        <f>'CO2 Concentration Data'!A75/60000</f>
        <v>6.0117500000000001</v>
      </c>
      <c r="C75">
        <f>'CO2 Concentration Data'!G75</f>
        <v>412.67245848801105</v>
      </c>
      <c r="D75">
        <f>'CO2 Concentration Data'!H75</f>
        <v>446.72010733001645</v>
      </c>
      <c r="E75">
        <f>'CO2 Concentration Data'!I75</f>
        <v>506.91283198656879</v>
      </c>
      <c r="F75">
        <f>'CO2 Concentration Data'!K75-'CO2 Concentration Data'!$N$2</f>
        <v>400.0018068442883</v>
      </c>
      <c r="J75">
        <f t="shared" si="10"/>
        <v>5.9284166666666671</v>
      </c>
      <c r="K75">
        <f t="shared" si="7"/>
        <v>0.41332315029573091</v>
      </c>
      <c r="L75">
        <f t="shared" si="8"/>
        <v>0.96156896044301388</v>
      </c>
      <c r="M75">
        <f t="shared" si="9"/>
        <v>0.95572548750845487</v>
      </c>
    </row>
    <row r="76" spans="1:13" x14ac:dyDescent="0.25">
      <c r="A76">
        <f>'CO2 Concentration Data'!A76/60000</f>
        <v>6.0950833333333332</v>
      </c>
      <c r="C76">
        <f>'CO2 Concentration Data'!G76</f>
        <v>417.447252437087</v>
      </c>
      <c r="D76">
        <f>'CO2 Concentration Data'!H76</f>
        <v>450.68348461721308</v>
      </c>
      <c r="E76">
        <f>'CO2 Concentration Data'!I76</f>
        <v>491.54695586331428</v>
      </c>
      <c r="F76">
        <f>'CO2 Concentration Data'!K76-'CO2 Concentration Data'!$N$2</f>
        <v>399.83092215596298</v>
      </c>
      <c r="J76">
        <f t="shared" si="10"/>
        <v>6.0118166666666681</v>
      </c>
      <c r="K76">
        <f t="shared" si="7"/>
        <v>0.43502328436452137</v>
      </c>
      <c r="L76">
        <f t="shared" si="8"/>
        <v>0.9212415838976995</v>
      </c>
      <c r="M76">
        <f t="shared" si="9"/>
        <v>1.1026777607842697</v>
      </c>
    </row>
    <row r="77" spans="1:13" x14ac:dyDescent="0.25">
      <c r="A77">
        <f>'CO2 Concentration Data'!A77/60000</f>
        <v>6.1784166666666662</v>
      </c>
      <c r="C77">
        <f>'CO2 Concentration Data'!G77</f>
        <v>419.83467328567428</v>
      </c>
      <c r="D77">
        <f>'CO2 Concentration Data'!H77</f>
        <v>455.77930972398281</v>
      </c>
      <c r="E77">
        <f>'CO2 Concentration Data'!I77</f>
        <v>479.49531194633806</v>
      </c>
      <c r="F77">
        <f>'CO2 Concentration Data'!K77-'CO2 Concentration Data'!$N$2</f>
        <v>399.88395586339766</v>
      </c>
      <c r="J77">
        <f t="shared" si="10"/>
        <v>6.095083333333335</v>
      </c>
      <c r="K77">
        <f t="shared" si="7"/>
        <v>0.43225098587535088</v>
      </c>
      <c r="L77">
        <f t="shared" si="8"/>
        <v>1.102581825032243</v>
      </c>
      <c r="M77">
        <f t="shared" si="9"/>
        <v>1.0909423229107378</v>
      </c>
    </row>
    <row r="78" spans="1:13" x14ac:dyDescent="0.25">
      <c r="A78">
        <f>'CO2 Concentration Data'!A78/60000</f>
        <v>6.2617500000000001</v>
      </c>
      <c r="C78">
        <f>'CO2 Concentration Data'!G78</f>
        <v>420.27234429493478</v>
      </c>
      <c r="D78">
        <f>'CO2 Concentration Data'!H78</f>
        <v>471.47112843155071</v>
      </c>
      <c r="E78">
        <f>'CO2 Concentration Data'!I78</f>
        <v>482.80952406654313</v>
      </c>
      <c r="F78">
        <f>'CO2 Concentration Data'!K78-'CO2 Concentration Data'!$N$2</f>
        <v>400.0882315778606</v>
      </c>
      <c r="J78">
        <f t="shared" si="10"/>
        <v>6.1784500000000016</v>
      </c>
      <c r="K78">
        <f t="shared" si="7"/>
        <v>0.43148343463207739</v>
      </c>
      <c r="L78">
        <f t="shared" si="8"/>
        <v>0.95160804652068598</v>
      </c>
      <c r="M78">
        <f t="shared" si="9"/>
        <v>1.0362549716784937</v>
      </c>
    </row>
    <row r="79" spans="1:13" x14ac:dyDescent="0.25">
      <c r="A79">
        <f>'CO2 Concentration Data'!A79/60000</f>
        <v>6.3450833333333332</v>
      </c>
      <c r="C79">
        <f>'CO2 Concentration Data'!G79</f>
        <v>422.22209413426157</v>
      </c>
      <c r="D79">
        <f>'CO2 Concentration Data'!H79</f>
        <v>480.53033082551718</v>
      </c>
      <c r="E79">
        <f>'CO2 Concentration Data'!I79</f>
        <v>514.04337792774299</v>
      </c>
      <c r="F79">
        <f>'CO2 Concentration Data'!K79-'CO2 Concentration Data'!$N$2</f>
        <v>400.39857352867926</v>
      </c>
      <c r="J79">
        <f t="shared" si="10"/>
        <v>6.2617833333333337</v>
      </c>
      <c r="K79">
        <f t="shared" si="7"/>
        <v>0.44760512232221716</v>
      </c>
      <c r="L79">
        <f t="shared" si="8"/>
        <v>0.95440427807656403</v>
      </c>
      <c r="M79">
        <f t="shared" si="9"/>
        <v>1.0203249132526682</v>
      </c>
    </row>
    <row r="80" spans="1:13" x14ac:dyDescent="0.25">
      <c r="A80">
        <f>'CO2 Concentration Data'!A80/60000</f>
        <v>6.4284166666666662</v>
      </c>
      <c r="C80">
        <f>'CO2 Concentration Data'!G80</f>
        <v>433.5622556268703</v>
      </c>
      <c r="D80">
        <f>'CO2 Concentration Data'!H80</f>
        <v>492.2587196702072</v>
      </c>
      <c r="E80">
        <f>'CO2 Concentration Data'!I80</f>
        <v>588.76358025603201</v>
      </c>
      <c r="F80">
        <f>'CO2 Concentration Data'!K80-'CO2 Concentration Data'!$N$2</f>
        <v>400.69909394243035</v>
      </c>
      <c r="J80">
        <f t="shared" si="10"/>
        <v>6.3451166666666659</v>
      </c>
      <c r="K80">
        <f t="shared" si="7"/>
        <v>0.42431462073832399</v>
      </c>
      <c r="L80">
        <f t="shared" si="8"/>
        <v>0.93293761239127482</v>
      </c>
      <c r="M80">
        <f t="shared" si="9"/>
        <v>1.1168035424097504</v>
      </c>
    </row>
    <row r="81" spans="1:13" x14ac:dyDescent="0.25">
      <c r="A81">
        <f>'CO2 Concentration Data'!A81/60000</f>
        <v>6.5117500000000001</v>
      </c>
      <c r="C81">
        <f>'CO2 Concentration Data'!G81</f>
        <v>436.38734350570991</v>
      </c>
      <c r="D81">
        <f>'CO2 Concentration Data'!H81</f>
        <v>502.20766840630858</v>
      </c>
      <c r="E81">
        <f>'CO2 Concentration Data'!I81</f>
        <v>534.93288400746508</v>
      </c>
      <c r="F81">
        <f>'CO2 Concentration Data'!K81-'CO2 Concentration Data'!$N$2</f>
        <v>401.08407568586733</v>
      </c>
      <c r="J81">
        <f t="shared" si="10"/>
        <v>6.4284333333333343</v>
      </c>
      <c r="K81">
        <f t="shared" si="7"/>
        <v>0.41803841880072728</v>
      </c>
      <c r="L81">
        <f t="shared" si="8"/>
        <v>0.9273883417226968</v>
      </c>
      <c r="M81">
        <f t="shared" si="9"/>
        <v>1.0417395622120045</v>
      </c>
    </row>
    <row r="82" spans="1:13" x14ac:dyDescent="0.25">
      <c r="A82">
        <f>'CO2 Concentration Data'!A82/60000</f>
        <v>6.5950833333333332</v>
      </c>
      <c r="C82">
        <f>'CO2 Concentration Data'!G82</f>
        <v>435.07429068784609</v>
      </c>
      <c r="D82">
        <f>'CO2 Concentration Data'!H82</f>
        <v>501.11572408270365</v>
      </c>
      <c r="E82">
        <f>'CO2 Concentration Data'!I82</f>
        <v>533.3259680227585</v>
      </c>
      <c r="F82">
        <f>'CO2 Concentration Data'!K82-'CO2 Concentration Data'!$N$2</f>
        <v>401.38459747455107</v>
      </c>
      <c r="J82">
        <f t="shared" si="10"/>
        <v>6.5117666666666665</v>
      </c>
      <c r="K82">
        <f t="shared" si="7"/>
        <v>0.41253339988322663</v>
      </c>
      <c r="L82">
        <f t="shared" si="8"/>
        <v>1.0126375339660652</v>
      </c>
      <c r="M82">
        <f t="shared" si="9"/>
        <v>0.99291280169402651</v>
      </c>
    </row>
    <row r="83" spans="1:13" x14ac:dyDescent="0.25">
      <c r="A83">
        <f>'CO2 Concentration Data'!A83/60000</f>
        <v>6.6784166666666662</v>
      </c>
      <c r="C83">
        <f>'CO2 Concentration Data'!G83</f>
        <v>440.52553592952023</v>
      </c>
      <c r="D83">
        <f>'CO2 Concentration Data'!H83</f>
        <v>527.20134245388294</v>
      </c>
      <c r="E83">
        <f>'CO2 Concentration Data'!I83</f>
        <v>561.34608030187462</v>
      </c>
      <c r="F83">
        <f>'CO2 Concentration Data'!K83-'CO2 Concentration Data'!$N$2</f>
        <v>401.35120664483242</v>
      </c>
      <c r="J83">
        <f t="shared" si="10"/>
        <v>6.5951333333333331</v>
      </c>
      <c r="K83">
        <f t="shared" si="7"/>
        <v>0.43037431783647784</v>
      </c>
      <c r="L83">
        <f t="shared" si="8"/>
        <v>1.076680181190254</v>
      </c>
      <c r="M83">
        <f t="shared" si="9"/>
        <v>0.93093785058615885</v>
      </c>
    </row>
    <row r="84" spans="1:13" x14ac:dyDescent="0.25">
      <c r="A84">
        <f>'CO2 Concentration Data'!A84/60000</f>
        <v>6.7617500000000001</v>
      </c>
      <c r="C84">
        <f>'CO2 Concentration Data'!G84</f>
        <v>443.98722931263364</v>
      </c>
      <c r="D84">
        <f>'CO2 Concentration Data'!H84</f>
        <v>531.16471974107969</v>
      </c>
      <c r="E84">
        <f>'CO2 Concentration Data'!I84</f>
        <v>565.16241412284387</v>
      </c>
      <c r="F84">
        <f>'CO2 Concentration Data'!K84-'CO2 Concentration Data'!$N$2</f>
        <v>401.22157072298796</v>
      </c>
      <c r="J84">
        <f t="shared" si="10"/>
        <v>6.6784166666666671</v>
      </c>
      <c r="K84">
        <f t="shared" si="7"/>
        <v>0.45374202187513446</v>
      </c>
      <c r="L84">
        <f t="shared" si="8"/>
        <v>0.96136134879375013</v>
      </c>
      <c r="M84">
        <f t="shared" si="9"/>
        <v>0.88764504806156619</v>
      </c>
    </row>
    <row r="85" spans="1:13" x14ac:dyDescent="0.25">
      <c r="A85">
        <f>'CO2 Concentration Data'!A85/60000</f>
        <v>6.8450833333333332</v>
      </c>
      <c r="C85">
        <f>'CO2 Concentration Data'!G85</f>
        <v>443.35062380835984</v>
      </c>
      <c r="D85">
        <f>'CO2 Concentration Data'!H85</f>
        <v>525.2196517881431</v>
      </c>
      <c r="E85">
        <f>'CO2 Concentration Data'!I85</f>
        <v>552.00606630925461</v>
      </c>
      <c r="F85">
        <f>'CO2 Concentration Data'!K85-'CO2 Concentration Data'!$N$2</f>
        <v>400.99568892334145</v>
      </c>
      <c r="J85">
        <f t="shared" si="10"/>
        <v>6.7617666666666665</v>
      </c>
      <c r="K85">
        <f t="shared" si="7"/>
        <v>0.44498690357699178</v>
      </c>
      <c r="L85">
        <f t="shared" si="8"/>
        <v>0.94339192481892242</v>
      </c>
      <c r="M85">
        <f t="shared" si="9"/>
        <v>0.99961305934445022</v>
      </c>
    </row>
    <row r="86" spans="1:13" x14ac:dyDescent="0.25">
      <c r="A86">
        <f>'CO2 Concentration Data'!A86/60000</f>
        <v>6.9284166666666662</v>
      </c>
      <c r="C86">
        <f>'CO2 Concentration Data'!G86</f>
        <v>447.68775072718341</v>
      </c>
      <c r="D86">
        <f>'CO2 Concentration Data'!H86</f>
        <v>528.94038017358287</v>
      </c>
      <c r="E86">
        <f>'CO2 Concentration Data'!I86</f>
        <v>570.68610433753111</v>
      </c>
      <c r="F86">
        <f>'CO2 Concentration Data'!K86-'CO2 Concentration Data'!$N$2</f>
        <v>400.89944402763427</v>
      </c>
      <c r="J86">
        <f t="shared" si="10"/>
        <v>6.8451166666666659</v>
      </c>
      <c r="K86">
        <f t="shared" si="7"/>
        <v>0.44201232372736798</v>
      </c>
      <c r="L86">
        <f t="shared" si="8"/>
        <v>0.97417529059446506</v>
      </c>
      <c r="M86">
        <f t="shared" si="9"/>
        <v>1.111547902258011</v>
      </c>
    </row>
    <row r="87" spans="1:13" x14ac:dyDescent="0.25">
      <c r="A87">
        <f>'CO2 Concentration Data'!A87/60000</f>
        <v>7.0117500000000001</v>
      </c>
      <c r="C87">
        <f>'CO2 Concentration Data'!G87</f>
        <v>449.00080752405552</v>
      </c>
      <c r="D87">
        <f>'CO2 Concentration Data'!H87</f>
        <v>542.00341481931594</v>
      </c>
      <c r="E87">
        <f>'CO2 Concentration Data'!I87</f>
        <v>571.6903979542426</v>
      </c>
      <c r="F87">
        <f>'CO2 Concentration Data'!K87-'CO2 Concentration Data'!$N$2</f>
        <v>400.93283485735287</v>
      </c>
      <c r="J87">
        <f t="shared" si="10"/>
        <v>6.9284333333333343</v>
      </c>
      <c r="K87">
        <f t="shared" si="7"/>
        <v>0.4394048342702242</v>
      </c>
      <c r="L87">
        <f t="shared" si="8"/>
        <v>0.94829399187173569</v>
      </c>
      <c r="M87">
        <f t="shared" si="9"/>
        <v>1.1808504672691749</v>
      </c>
    </row>
    <row r="88" spans="1:13" x14ac:dyDescent="0.25">
      <c r="A88">
        <f>'CO2 Concentration Data'!A88/60000</f>
        <v>7.0950833333333332</v>
      </c>
      <c r="C88">
        <f>'CO2 Concentration Data'!G88</f>
        <v>455.0887020390939</v>
      </c>
      <c r="D88">
        <f>'CO2 Concentration Data'!H88</f>
        <v>543.9851054850559</v>
      </c>
      <c r="E88">
        <f>'CO2 Concentration Data'!I88</f>
        <v>562.450824370634</v>
      </c>
      <c r="F88">
        <f>'CO2 Concentration Data'!K88-'CO2 Concentration Data'!$N$2</f>
        <v>401.06050717889224</v>
      </c>
      <c r="J88">
        <f t="shared" si="10"/>
        <v>7.0118000000000009</v>
      </c>
      <c r="K88">
        <f t="shared" si="7"/>
        <v>0.41483692561306784</v>
      </c>
      <c r="L88">
        <f t="shared" si="8"/>
        <v>0.99092699752056213</v>
      </c>
      <c r="M88">
        <f t="shared" si="9"/>
        <v>1.0995274735190679</v>
      </c>
    </row>
    <row r="89" spans="1:13" x14ac:dyDescent="0.25">
      <c r="A89">
        <f>'CO2 Concentration Data'!A89/60000</f>
        <v>7.1784166666666662</v>
      </c>
      <c r="C89">
        <f>'CO2 Concentration Data'!G89</f>
        <v>450.31386034191934</v>
      </c>
      <c r="D89">
        <f>'CO2 Concentration Data'!H89</f>
        <v>547.30143790755574</v>
      </c>
      <c r="E89">
        <f>'CO2 Concentration Data'!I89</f>
        <v>573.39769408974098</v>
      </c>
      <c r="F89">
        <f>'CO2 Concentration Data'!K89-'CO2 Concentration Data'!$N$2</f>
        <v>401.1351471679294</v>
      </c>
      <c r="J89">
        <f t="shared" si="10"/>
        <v>7.0950999999999986</v>
      </c>
      <c r="K89">
        <f t="shared" si="7"/>
        <v>0.41046653547799983</v>
      </c>
      <c r="L89">
        <f t="shared" si="8"/>
        <v>0.92188222520042773</v>
      </c>
      <c r="M89">
        <f t="shared" si="9"/>
        <v>1.1299850753384204</v>
      </c>
    </row>
    <row r="90" spans="1:13" x14ac:dyDescent="0.25">
      <c r="A90">
        <f>'CO2 Concentration Data'!A90/60000</f>
        <v>7.2617500000000001</v>
      </c>
      <c r="C90">
        <f>'CO2 Concentration Data'!G90</f>
        <v>456.60069333097925</v>
      </c>
      <c r="D90">
        <f>'CO2 Concentration Data'!H90</f>
        <v>569.62587292872524</v>
      </c>
      <c r="E90">
        <f>'CO2 Concentration Data'!I90</f>
        <v>571.1882159952587</v>
      </c>
      <c r="F90">
        <f>'CO2 Concentration Data'!K90-'CO2 Concentration Data'!$N$2</f>
        <v>401.37085030822453</v>
      </c>
      <c r="J90">
        <f t="shared" si="10"/>
        <v>7.1784500000000016</v>
      </c>
      <c r="K90">
        <f t="shared" si="7"/>
        <v>0.43776818225060316</v>
      </c>
      <c r="L90">
        <f t="shared" si="8"/>
        <v>0.91210141826211222</v>
      </c>
      <c r="M90">
        <f t="shared" si="9"/>
        <v>1.0413747199304448</v>
      </c>
    </row>
    <row r="91" spans="1:13" x14ac:dyDescent="0.25">
      <c r="A91">
        <f>'CO2 Concentration Data'!A91/60000</f>
        <v>7.3450833333333332</v>
      </c>
      <c r="C91">
        <f>'CO2 Concentration Data'!G91</f>
        <v>456.60069333097925</v>
      </c>
      <c r="D91">
        <f>'CO2 Concentration Data'!H91</f>
        <v>567.64418226298528</v>
      </c>
      <c r="E91">
        <f>'CO2 Concentration Data'!I91</f>
        <v>573.89986600568818</v>
      </c>
      <c r="F91">
        <f>'CO2 Concentration Data'!K91-'CO2 Concentration Data'!$N$2</f>
        <v>401.65958597744071</v>
      </c>
      <c r="J91">
        <f t="shared" si="10"/>
        <v>7.2617833333333337</v>
      </c>
      <c r="K91">
        <f t="shared" si="7"/>
        <v>0.43060343146756297</v>
      </c>
      <c r="L91">
        <f t="shared" si="8"/>
        <v>0.91538547939434545</v>
      </c>
      <c r="M91">
        <f t="shared" si="9"/>
        <v>0.93209402497842642</v>
      </c>
    </row>
    <row r="92" spans="1:13" x14ac:dyDescent="0.25">
      <c r="A92">
        <f>'CO2 Concentration Data'!A92/60000</f>
        <v>7.428466666666667</v>
      </c>
      <c r="C92">
        <f>'CO2 Concentration Data'!G92</f>
        <v>463.12630660337686</v>
      </c>
      <c r="D92">
        <f>'CO2 Concentration Data'!H92</f>
        <v>571.60756359446509</v>
      </c>
      <c r="E92">
        <f>'CO2 Concentration Data'!I92</f>
        <v>595.39194423822255</v>
      </c>
      <c r="F92">
        <f>'CO2 Concentration Data'!K92-'CO2 Concentration Data'!$N$2</f>
        <v>401.88546777708711</v>
      </c>
      <c r="J92">
        <f t="shared" si="10"/>
        <v>7.3450999999999986</v>
      </c>
      <c r="K92">
        <f t="shared" si="7"/>
        <v>0.40344978766784678</v>
      </c>
      <c r="L92">
        <f t="shared" si="8"/>
        <v>0.94026914665545069</v>
      </c>
      <c r="M92">
        <f t="shared" si="9"/>
        <v>1.0226809658562015</v>
      </c>
    </row>
    <row r="93" spans="1:13" x14ac:dyDescent="0.25">
      <c r="A93">
        <f>'CO2 Concentration Data'!A93/60000</f>
        <v>7.5117500000000001</v>
      </c>
      <c r="C93">
        <f>'CO2 Concentration Data'!G93</f>
        <v>465.07600869460492</v>
      </c>
      <c r="D93">
        <f>'CO2 Concentration Data'!H93</f>
        <v>572.73995479407381</v>
      </c>
      <c r="E93">
        <f>'CO2 Concentration Data'!I93</f>
        <v>577.81664023566884</v>
      </c>
      <c r="F93">
        <f>'CO2 Concentration Data'!K93-'CO2 Concentration Data'!$N$2</f>
        <v>402.20759565095443</v>
      </c>
      <c r="J93">
        <f t="shared" si="10"/>
        <v>7.4284333333333343</v>
      </c>
      <c r="K93">
        <f t="shared" si="7"/>
        <v>0.41133176111121067</v>
      </c>
      <c r="L93">
        <f t="shared" si="8"/>
        <v>0.98290215230427769</v>
      </c>
      <c r="M93">
        <f t="shared" si="9"/>
        <v>1.0007380732582527</v>
      </c>
    </row>
    <row r="94" spans="1:13" x14ac:dyDescent="0.25">
      <c r="A94">
        <f>'CO2 Concentration Data'!A94/60000</f>
        <v>7.5950833333333332</v>
      </c>
      <c r="C94">
        <f>'CO2 Concentration Data'!G94</f>
        <v>464.63829391625399</v>
      </c>
      <c r="D94">
        <f>'CO2 Concentration Data'!H94</f>
        <v>574.07460059511686</v>
      </c>
      <c r="E94">
        <f>'CO2 Concentration Data'!I94</f>
        <v>594.28720016946306</v>
      </c>
      <c r="F94">
        <f>'CO2 Concentration Data'!K94-'CO2 Concentration Data'!$N$2</f>
        <v>402.6475745057125</v>
      </c>
      <c r="J94">
        <f t="shared" si="10"/>
        <v>7.5117666666666665</v>
      </c>
      <c r="K94">
        <f t="shared" si="7"/>
        <v>0.41093130092785268</v>
      </c>
      <c r="L94">
        <f t="shared" si="8"/>
        <v>0.94635865855521895</v>
      </c>
      <c r="M94">
        <f t="shared" si="9"/>
        <v>0.92389448883685954</v>
      </c>
    </row>
    <row r="95" spans="1:13" x14ac:dyDescent="0.25">
      <c r="A95">
        <f>'CO2 Concentration Data'!A95/60000</f>
        <v>7.6784166666666662</v>
      </c>
      <c r="C95">
        <f>'CO2 Concentration Data'!G95</f>
        <v>462.0519385726534</v>
      </c>
      <c r="D95">
        <f>'CO2 Concentration Data'!H95</f>
        <v>584.22574731268821</v>
      </c>
      <c r="E95">
        <f>'CO2 Concentration Data'!I95</f>
        <v>588.16095788803682</v>
      </c>
      <c r="F95">
        <f>'CO2 Concentration Data'!K95-'CO2 Concentration Data'!$N$2</f>
        <v>403.13076572725657</v>
      </c>
      <c r="J95">
        <f t="shared" si="10"/>
        <v>7.595083333333335</v>
      </c>
      <c r="K95">
        <f t="shared" si="7"/>
        <v>0.40886325324925754</v>
      </c>
      <c r="L95">
        <f t="shared" si="8"/>
        <v>0.9548481069177579</v>
      </c>
      <c r="M95">
        <f t="shared" si="9"/>
        <v>0.88406839492538469</v>
      </c>
    </row>
    <row r="96" spans="1:13" x14ac:dyDescent="0.25">
      <c r="A96">
        <f>'CO2 Concentration Data'!A96/60000</f>
        <v>7.7617500000000001</v>
      </c>
      <c r="C96">
        <f>'CO2 Concentration Data'!G96</f>
        <v>469.21415337031658</v>
      </c>
      <c r="D96">
        <f>'CO2 Concentration Data'!H96</f>
        <v>584.22574731268821</v>
      </c>
      <c r="E96">
        <f>'CO2 Concentration Data'!I96</f>
        <v>606.84104613149623</v>
      </c>
      <c r="F96">
        <f>'CO2 Concentration Data'!K96-'CO2 Concentration Data'!$N$2</f>
        <v>403.63556303398434</v>
      </c>
      <c r="J96">
        <f t="shared" si="10"/>
        <v>7.6784166666666671</v>
      </c>
      <c r="K96">
        <f t="shared" si="7"/>
        <v>0.40671528770197335</v>
      </c>
      <c r="L96">
        <f t="shared" si="8"/>
        <v>0.93989516165947562</v>
      </c>
      <c r="M96">
        <f t="shared" si="9"/>
        <v>0.83494796195993537</v>
      </c>
    </row>
    <row r="97" spans="1:13" x14ac:dyDescent="0.25">
      <c r="A97">
        <f>'CO2 Concentration Data'!A97/60000</f>
        <v>7.8450833333333332</v>
      </c>
      <c r="C97">
        <f>'CO2 Concentration Data'!G97</f>
        <v>466.19012701745538</v>
      </c>
      <c r="D97">
        <f>'CO2 Concentration Data'!H97</f>
        <v>583.78085189806336</v>
      </c>
      <c r="E97">
        <f>'CO2 Concentration Data'!I97</f>
        <v>613.46941011368688</v>
      </c>
      <c r="F97">
        <f>'CO2 Concentration Data'!K97-'CO2 Concentration Data'!$N$2</f>
        <v>403.92626328560044</v>
      </c>
      <c r="J97">
        <f t="shared" si="10"/>
        <v>7.7617833333333337</v>
      </c>
      <c r="K97">
        <f t="shared" si="7"/>
        <v>0.40813936908361692</v>
      </c>
      <c r="L97">
        <f t="shared" si="8"/>
        <v>0.9375090584338972</v>
      </c>
      <c r="M97">
        <f t="shared" si="9"/>
        <v>0.83031967872850521</v>
      </c>
    </row>
    <row r="98" spans="1:13" x14ac:dyDescent="0.25">
      <c r="A98">
        <f>'CO2 Concentration Data'!A98/60000</f>
        <v>7.9284166666666662</v>
      </c>
      <c r="C98">
        <f>'CO2 Concentration Data'!G98</f>
        <v>460.93782024980288</v>
      </c>
      <c r="D98">
        <f>'CO2 Concentration Data'!H98</f>
        <v>604.56849166811787</v>
      </c>
      <c r="E98">
        <f>'CO2 Concentration Data'!I98</f>
        <v>599.20832827437471</v>
      </c>
      <c r="F98">
        <f>'CO2 Concentration Data'!K98-'CO2 Concentration Data'!$N$2</f>
        <v>404.03429410435626</v>
      </c>
      <c r="J98">
        <f t="shared" si="10"/>
        <v>7.8451333333333331</v>
      </c>
      <c r="K98">
        <f t="shared" si="7"/>
        <v>0.40610487030290782</v>
      </c>
      <c r="L98">
        <f t="shared" si="8"/>
        <v>0.92349410616127448</v>
      </c>
      <c r="M98">
        <f t="shared" si="9"/>
        <v>0.82226456173606466</v>
      </c>
    </row>
    <row r="99" spans="1:13" x14ac:dyDescent="0.25">
      <c r="A99">
        <f>'CO2 Concentration Data'!A99/60000</f>
        <v>8.0117999999999991</v>
      </c>
      <c r="C99">
        <f>'CO2 Concentration Data'!G99</f>
        <v>467.46338577410177</v>
      </c>
      <c r="D99">
        <f>'CO2 Concentration Data'!H99</f>
        <v>617.59107539356398</v>
      </c>
      <c r="E99">
        <f>'CO2 Concentration Data'!I99</f>
        <v>605.23413014678965</v>
      </c>
      <c r="F99">
        <f>'CO2 Concentration Data'!K99-'CO2 Concentration Data'!$N$2</f>
        <v>404.07750529262859</v>
      </c>
      <c r="J99">
        <f t="shared" si="10"/>
        <v>7.9284500000000016</v>
      </c>
      <c r="K99">
        <f t="shared" ref="K99:K123" si="11">(C338-$F338)/(5*0.035314666213*10^6/600)</f>
        <v>0.4073784935338523</v>
      </c>
      <c r="L99">
        <f t="shared" ref="L99:L123" si="12">(D338-$F338)/(5*0.035314666213*10^6/600)</f>
        <v>0.89923098934268464</v>
      </c>
      <c r="M99">
        <f t="shared" ref="M99:M123" si="13">(E338-$F338)/(5*0.035314666213*10^6/600)</f>
        <v>0.86880426134780175</v>
      </c>
    </row>
    <row r="100" spans="1:13" x14ac:dyDescent="0.25">
      <c r="A100">
        <f>'CO2 Concentration Data'!A100/60000</f>
        <v>8.0950833333333332</v>
      </c>
      <c r="C100">
        <f>'CO2 Concentration Data'!G100</f>
        <v>468.57750409695223</v>
      </c>
      <c r="D100">
        <f>'CO2 Concentration Data'!H100</f>
        <v>618.27861970994581</v>
      </c>
      <c r="E100">
        <f>'CO2 Concentration Data'!I100</f>
        <v>603.02466209534407</v>
      </c>
      <c r="F100">
        <f>'CO2 Concentration Data'!K100-'CO2 Concentration Data'!$N$2</f>
        <v>404.18553611138441</v>
      </c>
      <c r="J100">
        <f t="shared" si="10"/>
        <v>8.0117499999999993</v>
      </c>
      <c r="K100">
        <f t="shared" si="11"/>
        <v>0.41911850248912907</v>
      </c>
      <c r="L100">
        <f t="shared" si="12"/>
        <v>0.8960605696257139</v>
      </c>
      <c r="M100">
        <f t="shared" si="13"/>
        <v>0.91642963664365507</v>
      </c>
    </row>
    <row r="101" spans="1:13" x14ac:dyDescent="0.25">
      <c r="A101">
        <f>'CO2 Concentration Data'!A101/60000</f>
        <v>8.1784333333333326</v>
      </c>
      <c r="C101">
        <f>'CO2 Concentration Data'!G101</f>
        <v>477.49049046983851</v>
      </c>
      <c r="D101">
        <f>'CO2 Concentration Data'!H101</f>
        <v>608.32967097384449</v>
      </c>
      <c r="E101">
        <f>'CO2 Concentration Data'!I101</f>
        <v>606.33887421554914</v>
      </c>
      <c r="F101">
        <f>'CO2 Concentration Data'!K101-'CO2 Concentration Data'!$N$2</f>
        <v>404.08929121567735</v>
      </c>
      <c r="J101">
        <f t="shared" si="10"/>
        <v>8.0950999999999986</v>
      </c>
      <c r="K101">
        <f t="shared" si="11"/>
        <v>0.41389584037779226</v>
      </c>
      <c r="L101">
        <f t="shared" si="12"/>
        <v>0.89529968940389837</v>
      </c>
      <c r="M101">
        <f t="shared" si="13"/>
        <v>0.97163607549925257</v>
      </c>
    </row>
    <row r="102" spans="1:13" x14ac:dyDescent="0.25">
      <c r="A102">
        <f>'CO2 Concentration Data'!A102/60000</f>
        <v>8.2617499999999993</v>
      </c>
      <c r="C102">
        <f>'CO2 Concentration Data'!G102</f>
        <v>476.17743765197469</v>
      </c>
      <c r="D102">
        <f>'CO2 Concentration Data'!H102</f>
        <v>617.18662685494292</v>
      </c>
      <c r="E102">
        <f>'CO2 Concentration Data'!I102</f>
        <v>619.99739394508549</v>
      </c>
      <c r="F102">
        <f>'CO2 Concentration Data'!K102-'CO2 Concentration Data'!$N$2</f>
        <v>403.87519416056585</v>
      </c>
      <c r="J102">
        <f t="shared" si="10"/>
        <v>8.1784833333333324</v>
      </c>
      <c r="K102">
        <f t="shared" si="11"/>
        <v>0.42638523347169777</v>
      </c>
      <c r="L102">
        <f t="shared" si="12"/>
        <v>0.90731937785473971</v>
      </c>
      <c r="M102">
        <f t="shared" si="13"/>
        <v>0.93162977123483082</v>
      </c>
    </row>
    <row r="103" spans="1:13" x14ac:dyDescent="0.25">
      <c r="A103">
        <f>'CO2 Concentration Data'!A103/60000</f>
        <v>8.3450833333333332</v>
      </c>
      <c r="C103">
        <f>'CO2 Concentration Data'!G103</f>
        <v>476.61510468222701</v>
      </c>
      <c r="D103">
        <f>'CO2 Concentration Data'!H103</f>
        <v>651.19905237619685</v>
      </c>
      <c r="E103">
        <f>'CO2 Concentration Data'!I103</f>
        <v>635.96584222115223</v>
      </c>
      <c r="F103">
        <f>'CO2 Concentration Data'!K103-'CO2 Concentration Data'!$N$2</f>
        <v>403.86537380201202</v>
      </c>
      <c r="J103">
        <f t="shared" si="10"/>
        <v>8.2617499999999993</v>
      </c>
      <c r="K103">
        <f t="shared" si="11"/>
        <v>0.41278976900578956</v>
      </c>
      <c r="L103">
        <f t="shared" si="12"/>
        <v>0.91687993429520787</v>
      </c>
      <c r="M103">
        <f t="shared" si="13"/>
        <v>0.9289021712018245</v>
      </c>
    </row>
    <row r="104" spans="1:13" x14ac:dyDescent="0.25">
      <c r="A104">
        <f>'CO2 Concentration Data'!A104/60000</f>
        <v>8.4284166666666671</v>
      </c>
      <c r="C104">
        <f>'CO2 Concentration Data'!G104</f>
        <v>484.89143780274077</v>
      </c>
      <c r="D104">
        <f>'CO2 Concentration Data'!H104</f>
        <v>637.28672230861559</v>
      </c>
      <c r="E104">
        <f>'CO2 Concentration Data'!I104</f>
        <v>643.09637811928997</v>
      </c>
      <c r="F104">
        <f>'CO2 Concentration Data'!K104-'CO2 Concentration Data'!$N$2</f>
        <v>403.75734298325625</v>
      </c>
      <c r="J104">
        <f t="shared" si="10"/>
        <v>8.345083333333335</v>
      </c>
      <c r="K104">
        <f t="shared" si="11"/>
        <v>0.41602827043550822</v>
      </c>
      <c r="L104">
        <f t="shared" si="12"/>
        <v>0.90959880978849061</v>
      </c>
      <c r="M104">
        <f t="shared" si="13"/>
        <v>0.99183025267524505</v>
      </c>
    </row>
    <row r="105" spans="1:13" x14ac:dyDescent="0.25">
      <c r="A105">
        <f>'CO2 Concentration Data'!A105/60000</f>
        <v>8.5117499999999993</v>
      </c>
      <c r="C105">
        <f>'CO2 Concentration Data'!G105</f>
        <v>491.85472208439887</v>
      </c>
      <c r="D105">
        <f>'CO2 Concentration Data'!H105</f>
        <v>657.18461978081837</v>
      </c>
      <c r="E105">
        <f>'CO2 Concentration Data'!I105</f>
        <v>661.17385403779076</v>
      </c>
      <c r="F105">
        <f>'CO2 Concentration Data'!K105-'CO2 Concentration Data'!$N$2</f>
        <v>403.92822767158162</v>
      </c>
      <c r="J105">
        <f t="shared" si="10"/>
        <v>8.4284500000000016</v>
      </c>
      <c r="K105">
        <f t="shared" si="11"/>
        <v>0.41198884463445828</v>
      </c>
      <c r="L105">
        <f t="shared" si="12"/>
        <v>0.91236854574006521</v>
      </c>
      <c r="M105">
        <f t="shared" si="13"/>
        <v>0.88134817316853709</v>
      </c>
    </row>
    <row r="106" spans="1:13" x14ac:dyDescent="0.25">
      <c r="A106">
        <f>'CO2 Concentration Data'!A106/60000</f>
        <v>8.5950833333333332</v>
      </c>
      <c r="C106">
        <f>'CO2 Concentration Data'!G106</f>
        <v>490.10395050917583</v>
      </c>
      <c r="D106">
        <f>'CO2 Concentration Data'!H106</f>
        <v>627.78267303142229</v>
      </c>
      <c r="E106">
        <f>'CO2 Concentration Data'!I106</f>
        <v>640.88690002480769</v>
      </c>
      <c r="F106">
        <f>'CO2 Concentration Data'!K106-'CO2 Concentration Data'!$N$2</f>
        <v>404.22874946026542</v>
      </c>
      <c r="J106">
        <f t="shared" si="10"/>
        <v>8.5117666666666665</v>
      </c>
      <c r="K106">
        <f t="shared" si="11"/>
        <v>0.4016397197025956</v>
      </c>
      <c r="L106">
        <f t="shared" si="12"/>
        <v>0.93703175266384775</v>
      </c>
      <c r="M106">
        <f t="shared" si="13"/>
        <v>0.88502869947579865</v>
      </c>
    </row>
    <row r="107" spans="1:13" x14ac:dyDescent="0.25">
      <c r="A107">
        <f>'CO2 Concentration Data'!A107/60000</f>
        <v>8.6784166666666671</v>
      </c>
      <c r="C107">
        <f>'CO2 Concentration Data'!G107</f>
        <v>495.55519575084992</v>
      </c>
      <c r="D107">
        <f>'CO2 Concentration Data'!H107</f>
        <v>639.71331243326358</v>
      </c>
      <c r="E107">
        <f>'CO2 Concentration Data'!I107</f>
        <v>638.67743197336199</v>
      </c>
      <c r="F107">
        <f>'CO2 Concentration Data'!K107-'CO2 Concentration Data'!$N$2</f>
        <v>404.51944971188152</v>
      </c>
      <c r="J107">
        <f t="shared" si="10"/>
        <v>8.595083333333335</v>
      </c>
      <c r="K107">
        <f t="shared" si="11"/>
        <v>0.41975241086102483</v>
      </c>
      <c r="L107">
        <f t="shared" si="12"/>
        <v>0.94347896749651838</v>
      </c>
      <c r="M107">
        <f t="shared" si="13"/>
        <v>0.85573907495662183</v>
      </c>
    </row>
    <row r="108" spans="1:13" x14ac:dyDescent="0.25">
      <c r="A108">
        <f>'CO2 Concentration Data'!A108/60000</f>
        <v>8.7617666666666665</v>
      </c>
      <c r="C108">
        <f>'CO2 Concentration Data'!G108</f>
        <v>500.9666429522984</v>
      </c>
      <c r="D108">
        <f>'CO2 Concentration Data'!H108</f>
        <v>645.45618240473016</v>
      </c>
      <c r="E108">
        <f>'CO2 Concentration Data'!I108</f>
        <v>627.22838029527122</v>
      </c>
      <c r="F108">
        <f>'CO2 Concentration Data'!K108-'CO2 Concentration Data'!$N$2</f>
        <v>404.68051305955839</v>
      </c>
      <c r="J108">
        <f t="shared" si="10"/>
        <v>8.6784166666666671</v>
      </c>
      <c r="K108">
        <f t="shared" si="11"/>
        <v>0.4145708024050509</v>
      </c>
      <c r="L108">
        <f t="shared" si="12"/>
        <v>0.92995417207815578</v>
      </c>
      <c r="M108">
        <f t="shared" si="13"/>
        <v>0.85821284660498942</v>
      </c>
    </row>
    <row r="109" spans="1:13" x14ac:dyDescent="0.25">
      <c r="A109">
        <f>'CO2 Concentration Data'!A109/60000</f>
        <v>8.8450833333333332</v>
      </c>
      <c r="C109">
        <f>'CO2 Concentration Data'!G109</f>
        <v>500.09125716468685</v>
      </c>
      <c r="D109">
        <f>'CO2 Concentration Data'!H109</f>
        <v>637.73162176752362</v>
      </c>
      <c r="E109">
        <f>'CO2 Concentration Data'!I109</f>
        <v>644.70329410399654</v>
      </c>
      <c r="F109">
        <f>'CO2 Concentration Data'!K109-'CO2 Concentration Data'!$N$2</f>
        <v>404.6589069743747</v>
      </c>
      <c r="J109">
        <f t="shared" si="10"/>
        <v>8.7617833333333337</v>
      </c>
      <c r="K109">
        <f t="shared" si="11"/>
        <v>0.3990399202888979</v>
      </c>
      <c r="L109">
        <f t="shared" si="12"/>
        <v>0.92089110028585852</v>
      </c>
      <c r="M109">
        <f t="shared" si="13"/>
        <v>0.93739782798846549</v>
      </c>
    </row>
    <row r="110" spans="1:13" x14ac:dyDescent="0.25">
      <c r="A110">
        <f>'CO2 Concentration Data'!A110/60000</f>
        <v>8.9284166666666671</v>
      </c>
      <c r="C110">
        <f>'CO2 Concentration Data'!G110</f>
        <v>496.82849827658674</v>
      </c>
      <c r="D110">
        <f>'CO2 Concentration Data'!H110</f>
        <v>643.91933862221708</v>
      </c>
      <c r="E110">
        <f>'CO2 Concentration Data'!I110</f>
        <v>628.8352962799778</v>
      </c>
      <c r="F110">
        <f>'CO2 Concentration Data'!K110-'CO2 Concentration Data'!$N$2</f>
        <v>404.41338347552568</v>
      </c>
      <c r="J110">
        <f t="shared" si="10"/>
        <v>8.845083333333335</v>
      </c>
      <c r="K110">
        <f t="shared" si="11"/>
        <v>0.40161041769448197</v>
      </c>
      <c r="L110">
        <f t="shared" si="12"/>
        <v>0.96788556167814266</v>
      </c>
      <c r="M110">
        <f t="shared" si="13"/>
        <v>1.1036596067678637</v>
      </c>
    </row>
    <row r="111" spans="1:13" x14ac:dyDescent="0.25">
      <c r="A111">
        <f>'CO2 Concentration Data'!A111/60000</f>
        <v>9.0117499999999993</v>
      </c>
      <c r="C111">
        <f>'CO2 Concentration Data'!G111</f>
        <v>492.2923891146512</v>
      </c>
      <c r="D111">
        <f>'CO2 Concentration Data'!H111</f>
        <v>649.21736171045688</v>
      </c>
      <c r="E111">
        <f>'CO2 Concentration Data'!I111</f>
        <v>637.07057624687502</v>
      </c>
      <c r="F111">
        <f>'CO2 Concentration Data'!K111-'CO2 Concentration Data'!$N$2</f>
        <v>404.05000781727227</v>
      </c>
      <c r="J111">
        <f t="shared" si="10"/>
        <v>8.9284500000000016</v>
      </c>
      <c r="K111">
        <f t="shared" si="11"/>
        <v>0.39390519392502038</v>
      </c>
      <c r="L111">
        <f t="shared" si="12"/>
        <v>0.96526931956291706</v>
      </c>
      <c r="M111">
        <f t="shared" si="13"/>
        <v>1.0556072772779661</v>
      </c>
    </row>
    <row r="112" spans="1:13" x14ac:dyDescent="0.25">
      <c r="A112">
        <f>'CO2 Concentration Data'!A112/60000</f>
        <v>9.0950833333333332</v>
      </c>
      <c r="C112">
        <f>'CO2 Concentration Data'!G112</f>
        <v>494.87874843725996</v>
      </c>
      <c r="D112">
        <f>'CO2 Concentration Data'!H112</f>
        <v>645.90107781935512</v>
      </c>
      <c r="E112">
        <f>'CO2 Concentration Data'!I112</f>
        <v>645.30585621377202</v>
      </c>
      <c r="F112">
        <f>'CO2 Concentration Data'!K112-'CO2 Concentration Data'!$N$2</f>
        <v>403.83591076216072</v>
      </c>
      <c r="J112">
        <f t="shared" si="10"/>
        <v>9.0117499999999993</v>
      </c>
      <c r="K112">
        <f t="shared" si="11"/>
        <v>0.42030551396506777</v>
      </c>
      <c r="L112">
        <f t="shared" si="12"/>
        <v>0.98288793454090206</v>
      </c>
      <c r="M112">
        <f t="shared" si="13"/>
        <v>1.1307846901158316</v>
      </c>
    </row>
    <row r="113" spans="1:13" x14ac:dyDescent="0.25">
      <c r="A113">
        <f>'CO2 Concentration Data'!A113/60000</f>
        <v>9.1784166666666671</v>
      </c>
      <c r="C113">
        <f>'CO2 Concentration Data'!G113</f>
        <v>497.70388406419818</v>
      </c>
      <c r="D113">
        <f>'CO2 Concentration Data'!H113</f>
        <v>634.17264044326703</v>
      </c>
      <c r="E113">
        <f>'CO2 Concentration Data'!I113</f>
        <v>632.14944814196338</v>
      </c>
      <c r="F113">
        <f>'CO2 Concentration Data'!K113-'CO2 Concentration Data'!$N$2</f>
        <v>403.54717489652569</v>
      </c>
      <c r="J113">
        <f t="shared" si="10"/>
        <v>9.0951166666666659</v>
      </c>
      <c r="K113">
        <f t="shared" si="11"/>
        <v>0.41033508138122288</v>
      </c>
      <c r="L113">
        <f t="shared" si="12"/>
        <v>0.99913238954313965</v>
      </c>
      <c r="M113">
        <f t="shared" si="13"/>
        <v>1.0936859954832443</v>
      </c>
    </row>
    <row r="114" spans="1:13" x14ac:dyDescent="0.25">
      <c r="A114">
        <f>'CO2 Concentration Data'!A114/60000</f>
        <v>9.2617499999999993</v>
      </c>
      <c r="C114">
        <f>'CO2 Concentration Data'!G114</f>
        <v>501.20537548753737</v>
      </c>
      <c r="D114">
        <f>'CO2 Concentration Data'!H114</f>
        <v>645.45618240473016</v>
      </c>
      <c r="E114">
        <f>'CO2 Concentration Data'!I114</f>
        <v>635.96584222115223</v>
      </c>
      <c r="F114">
        <f>'CO2 Concentration Data'!K114-'CO2 Concentration Data'!$N$2</f>
        <v>403.45092882230489</v>
      </c>
      <c r="J114">
        <f t="shared" si="10"/>
        <v>9.1784333333333343</v>
      </c>
      <c r="K114">
        <f t="shared" si="11"/>
        <v>0.41456632500228385</v>
      </c>
      <c r="L114">
        <f t="shared" si="12"/>
        <v>0.98102318585535098</v>
      </c>
      <c r="M114">
        <f t="shared" si="13"/>
        <v>1.0328390076478779</v>
      </c>
    </row>
    <row r="115" spans="1:13" x14ac:dyDescent="0.25">
      <c r="A115">
        <f>'CO2 Concentration Data'!A115/60000</f>
        <v>9.3450833333333332</v>
      </c>
      <c r="C115">
        <f>'CO2 Concentration Data'!G115</f>
        <v>498.38028760869776</v>
      </c>
      <c r="D115">
        <f>'CO2 Concentration Data'!H115</f>
        <v>634.17264044326703</v>
      </c>
      <c r="E115">
        <f>'CO2 Concentration Data'!I115</f>
        <v>651.33165808618696</v>
      </c>
      <c r="F115">
        <f>'CO2 Concentration Data'!K115-'CO2 Concentration Data'!$N$2</f>
        <v>403.3978951148701</v>
      </c>
      <c r="J115">
        <f t="shared" si="10"/>
        <v>9.2617833333333337</v>
      </c>
      <c r="K115">
        <f t="shared" si="11"/>
        <v>0.43196948754845121</v>
      </c>
      <c r="L115">
        <f t="shared" si="12"/>
        <v>0.97987866383702793</v>
      </c>
      <c r="M115">
        <f t="shared" si="13"/>
        <v>1.1134033719568333</v>
      </c>
    </row>
    <row r="116" spans="1:13" x14ac:dyDescent="0.25">
      <c r="A116">
        <f>'CO2 Concentration Data'!A116/60000</f>
        <v>9.4284166666666671</v>
      </c>
      <c r="C116">
        <f>'CO2 Concentration Data'!G116</f>
        <v>497.50490182108626</v>
      </c>
      <c r="D116">
        <f>'CO2 Concentration Data'!H116</f>
        <v>633.52554300288887</v>
      </c>
      <c r="E116">
        <f>'CO2 Concentration Data'!I116</f>
        <v>628.2326739119826</v>
      </c>
      <c r="F116">
        <f>'CO2 Concentration Data'!K116-'CO2 Concentration Data'!$N$2</f>
        <v>403.32325650076558</v>
      </c>
      <c r="J116">
        <f t="shared" si="10"/>
        <v>9.3474666666666657</v>
      </c>
      <c r="K116">
        <f t="shared" si="11"/>
        <v>0.40950847325784523</v>
      </c>
      <c r="L116">
        <f t="shared" si="12"/>
        <v>1.000617836838557</v>
      </c>
      <c r="M116">
        <f t="shared" si="13"/>
        <v>1.1114099453669923</v>
      </c>
    </row>
    <row r="117" spans="1:13" x14ac:dyDescent="0.25">
      <c r="A117">
        <f>'CO2 Concentration Data'!A117/60000</f>
        <v>9.5117499999999993</v>
      </c>
      <c r="C117">
        <f>'CO2 Concentration Data'!G117</f>
        <v>499.45460789132261</v>
      </c>
      <c r="D117">
        <f>'CO2 Concentration Data'!H117</f>
        <v>645.0113314772201</v>
      </c>
      <c r="E117">
        <f>'CO2 Concentration Data'!I117</f>
        <v>640.38478836708009</v>
      </c>
      <c r="F117">
        <f>'CO2 Concentration Data'!K117-'CO2 Concentration Data'!$N$2</f>
        <v>403.24861670814715</v>
      </c>
      <c r="J117">
        <f t="shared" si="10"/>
        <v>9.4284166666666671</v>
      </c>
      <c r="K117">
        <f t="shared" si="11"/>
        <v>0.40108705937080469</v>
      </c>
      <c r="L117">
        <f t="shared" si="12"/>
        <v>0.97308748634509534</v>
      </c>
      <c r="M117">
        <f t="shared" si="13"/>
        <v>0.92339906927531235</v>
      </c>
    </row>
    <row r="118" spans="1:13" x14ac:dyDescent="0.25">
      <c r="A118">
        <f>'CO2 Concentration Data'!A118/60000</f>
        <v>9.5950833333333332</v>
      </c>
      <c r="C118">
        <f>'CO2 Concentration Data'!G118</f>
        <v>500.09125716468685</v>
      </c>
      <c r="D118">
        <f>'CO2 Concentration Data'!H118</f>
        <v>653.62563845656166</v>
      </c>
      <c r="E118">
        <f>'CO2 Concentration Data'!I118</f>
        <v>676.6401203548736</v>
      </c>
      <c r="F118">
        <f>'CO2 Concentration Data'!K118-'CO2 Concentration Data'!$N$2</f>
        <v>403.05416135223817</v>
      </c>
      <c r="J118">
        <f t="shared" si="10"/>
        <v>9.5117499999999993</v>
      </c>
      <c r="K118">
        <f t="shared" si="11"/>
        <v>0.40268122491641772</v>
      </c>
      <c r="L118">
        <f t="shared" si="12"/>
        <v>1.0175827347482653</v>
      </c>
      <c r="M118">
        <f t="shared" si="13"/>
        <v>0.85252286330407223</v>
      </c>
    </row>
    <row r="119" spans="1:13" x14ac:dyDescent="0.25">
      <c r="A119">
        <f>'CO2 Concentration Data'!A119/60000</f>
        <v>9.6784166666666671</v>
      </c>
      <c r="C119">
        <f>'CO2 Concentration Data'!G119</f>
        <v>500.52897592204607</v>
      </c>
      <c r="D119">
        <f>'CO2 Concentration Data'!H119</f>
        <v>654.31318681722666</v>
      </c>
      <c r="E119">
        <f>'CO2 Concentration Data'!I119</f>
        <v>687.58705033220019</v>
      </c>
      <c r="F119">
        <f>'CO2 Concentration Data'!K119-'CO2 Concentration Data'!$N$2</f>
        <v>402.78703176820562</v>
      </c>
      <c r="J119">
        <f t="shared" si="10"/>
        <v>9.595083333333335</v>
      </c>
      <c r="K119">
        <f t="shared" si="11"/>
        <v>0.42050675640437712</v>
      </c>
      <c r="L119">
        <f t="shared" si="12"/>
        <v>1.0229184259404545</v>
      </c>
      <c r="M119">
        <f t="shared" si="13"/>
        <v>0.92532571081053183</v>
      </c>
    </row>
    <row r="120" spans="1:13" x14ac:dyDescent="0.25">
      <c r="A120">
        <f>'CO2 Concentration Data'!A120/60000</f>
        <v>9.7617499999999993</v>
      </c>
      <c r="C120">
        <f>'CO2 Concentration Data'!G120</f>
        <v>499.45460789132261</v>
      </c>
      <c r="D120">
        <f>'CO2 Concentration Data'!H120</f>
        <v>670.65205443377454</v>
      </c>
      <c r="E120">
        <f>'CO2 Concentration Data'!I120</f>
        <v>695.21976818932171</v>
      </c>
      <c r="F120">
        <f>'CO2 Concentration Data'!K120-'CO2 Concentration Data'!$N$2</f>
        <v>402.45508353578447</v>
      </c>
      <c r="J120">
        <f t="shared" si="10"/>
        <v>9.6824833333333338</v>
      </c>
      <c r="K120">
        <f t="shared" si="11"/>
        <v>0.44238725907057153</v>
      </c>
      <c r="L120">
        <f t="shared" si="12"/>
        <v>1.0542326454876103</v>
      </c>
      <c r="M120">
        <f t="shared" si="13"/>
        <v>1.0219512066469076</v>
      </c>
    </row>
    <row r="121" spans="1:13" x14ac:dyDescent="0.25">
      <c r="A121">
        <f>'CO2 Concentration Data'!A121/60000</f>
        <v>9.8450833333333332</v>
      </c>
      <c r="C121">
        <f>'CO2 Concentration Data'!G121</f>
        <v>498.81800238704881</v>
      </c>
      <c r="D121">
        <f>'CO2 Concentration Data'!H121</f>
        <v>655.2029291150784</v>
      </c>
      <c r="E121">
        <f>'CO2 Concentration Data'!I121</f>
        <v>667.3001063622537</v>
      </c>
      <c r="F121">
        <f>'CO2 Concentration Data'!K121-'CO2 Concentration Data'!$N$2</f>
        <v>402.08974447364477</v>
      </c>
      <c r="J121">
        <f t="shared" si="10"/>
        <v>9.7618000000000009</v>
      </c>
      <c r="K121">
        <f t="shared" si="11"/>
        <v>0.43473048057989211</v>
      </c>
      <c r="L121">
        <f t="shared" si="12"/>
        <v>1.0178693574194477</v>
      </c>
      <c r="M121">
        <f t="shared" si="13"/>
        <v>0.87805853956636426</v>
      </c>
    </row>
    <row r="122" spans="1:13" x14ac:dyDescent="0.25">
      <c r="A122">
        <f>'CO2 Concentration Data'!A122/60000</f>
        <v>9.9284166666666671</v>
      </c>
      <c r="C122">
        <f>'CO2 Concentration Data'!G122</f>
        <v>500.32998969992587</v>
      </c>
      <c r="D122">
        <f>'CO2 Concentration Data'!H122</f>
        <v>646.79082416149015</v>
      </c>
      <c r="E122">
        <f>'CO2 Concentration Data'!I122</f>
        <v>651.93428045418216</v>
      </c>
      <c r="F122">
        <f>'CO2 Concentration Data'!K122-'CO2 Concentration Data'!$N$2</f>
        <v>401.83243505174715</v>
      </c>
      <c r="J122">
        <f t="shared" si="10"/>
        <v>9.8453833333333343</v>
      </c>
      <c r="K122">
        <f t="shared" si="11"/>
        <v>0.4261776166006902</v>
      </c>
      <c r="L122">
        <f t="shared" si="12"/>
        <v>0.98224794934319182</v>
      </c>
      <c r="M122">
        <f t="shared" si="13"/>
        <v>1.0083222574764092</v>
      </c>
    </row>
    <row r="123" spans="1:13" x14ac:dyDescent="0.25">
      <c r="A123">
        <f>'CO2 Concentration Data'!A123/60000</f>
        <v>10.011749999999999</v>
      </c>
      <c r="C123">
        <f>'CO2 Concentration Data'!G123</f>
        <v>511.43146242638613</v>
      </c>
      <c r="D123">
        <f>'CO2 Concentration Data'!H123</f>
        <v>642.82739429861215</v>
      </c>
      <c r="E123">
        <f>'CO2 Concentration Data'!I123</f>
        <v>688.08917203296437</v>
      </c>
      <c r="F123">
        <f>'CO2 Concentration Data'!K123-'CO2 Concentration Data'!$N$2</f>
        <v>401.63994545675189</v>
      </c>
      <c r="J123">
        <f t="shared" si="10"/>
        <v>9.9283999999999999</v>
      </c>
      <c r="K123">
        <f t="shared" si="11"/>
        <v>0.42715758023748363</v>
      </c>
      <c r="L123">
        <f t="shared" si="12"/>
        <v>0.97047172808235216</v>
      </c>
      <c r="M123">
        <f t="shared" si="13"/>
        <v>1.1422732068416293</v>
      </c>
    </row>
    <row r="124" spans="1:13" x14ac:dyDescent="0.25">
      <c r="A124">
        <f>'CO2 Concentration Data'!A124/60000</f>
        <v>10.095083333333333</v>
      </c>
      <c r="C124">
        <f>'CO2 Concentration Data'!G124</f>
        <v>509.87962932518457</v>
      </c>
      <c r="D124">
        <f>'CO2 Concentration Data'!H124</f>
        <v>648.32761536832186</v>
      </c>
      <c r="E124">
        <f>'CO2 Concentration Data'!I124</f>
        <v>656.85534830087431</v>
      </c>
      <c r="F124">
        <f>'CO2 Concentration Data'!K124-'CO2 Concentration Data'!$N$2</f>
        <v>401.41406365710543</v>
      </c>
    </row>
    <row r="125" spans="1:13" x14ac:dyDescent="0.25">
      <c r="A125">
        <f>'CO2 Concentration Data'!A125/60000</f>
        <v>10.178416666666667</v>
      </c>
      <c r="C125">
        <f>'CO2 Concentration Data'!G125</f>
        <v>503.79173481014624</v>
      </c>
      <c r="D125">
        <f>'CO2 Concentration Data'!H125</f>
        <v>680.15615224236592</v>
      </c>
      <c r="E125">
        <f>'CO2 Concentration Data'!I125</f>
        <v>675.53538632915081</v>
      </c>
      <c r="F125">
        <f>'CO2 Concentration Data'!K125-'CO2 Concentration Data'!$N$2</f>
        <v>400.91123093277787</v>
      </c>
    </row>
    <row r="126" spans="1:13" x14ac:dyDescent="0.25">
      <c r="A126">
        <f>'CO2 Concentration Data'!A126/60000</f>
        <v>10.261766666666666</v>
      </c>
      <c r="C126">
        <f>'CO2 Concentration Data'!G126</f>
        <v>501.64309424489659</v>
      </c>
      <c r="D126">
        <f>'CO2 Concentration Data'!H126</f>
        <v>654.96023168192346</v>
      </c>
      <c r="E126">
        <f>'CO2 Concentration Data'!I126</f>
        <v>694.71759627337451</v>
      </c>
      <c r="F126">
        <f>'CO2 Concentration Data'!K126-'CO2 Concentration Data'!$N$2</f>
        <v>400.45946733348489</v>
      </c>
    </row>
    <row r="127" spans="1:13" x14ac:dyDescent="0.25">
      <c r="A127">
        <f>'CO2 Concentration Data'!A127/60000</f>
        <v>10.3451</v>
      </c>
      <c r="C127">
        <f>'CO2 Concentration Data'!G127</f>
        <v>504.9058531329967</v>
      </c>
      <c r="D127">
        <f>'CO2 Concentration Data'!H127</f>
        <v>649.01516372898686</v>
      </c>
      <c r="E127">
        <f>'CO2 Concentration Data'!I127</f>
        <v>666.69754425247811</v>
      </c>
      <c r="F127">
        <f>'CO2 Concentration Data'!K127-'CO2 Concentration Data'!$N$2</f>
        <v>400.06073626311291</v>
      </c>
      <c r="K127" s="2">
        <f>AVERAGE(K3:K123)</f>
        <v>0.41771652121583719</v>
      </c>
      <c r="L127" s="2">
        <f t="shared" ref="L127:M127" si="14">AVERAGE(L3:L123)</f>
        <v>0.93873897393329653</v>
      </c>
      <c r="M127" s="2">
        <f t="shared" si="14"/>
        <v>0.9824448881736747</v>
      </c>
    </row>
    <row r="128" spans="1:13" x14ac:dyDescent="0.25">
      <c r="A128">
        <f>'CO2 Concentration Data'!A128/60000</f>
        <v>10.428433333333333</v>
      </c>
      <c r="C128">
        <f>'CO2 Concentration Data'!G128</f>
        <v>503.59279633612465</v>
      </c>
      <c r="D128">
        <f>'CO2 Concentration Data'!H128</f>
        <v>671.78444563338326</v>
      </c>
      <c r="E128">
        <f>'CO2 Concentration Data'!I128</f>
        <v>652.43640215494645</v>
      </c>
      <c r="F128">
        <f>'CO2 Concentration Data'!K128-'CO2 Concentration Data'!$N$2</f>
        <v>400.01752409274576</v>
      </c>
    </row>
    <row r="129" spans="1:6" x14ac:dyDescent="0.25">
      <c r="A129">
        <f>'CO2 Concentration Data'!A129/60000</f>
        <v>10.511766666666666</v>
      </c>
      <c r="C129">
        <f>'CO2 Concentration Data'!G129</f>
        <v>502.91634902253475</v>
      </c>
      <c r="D129">
        <f>'CO2 Concentration Data'!H129</f>
        <v>673.11908739014314</v>
      </c>
      <c r="E129">
        <f>'CO2 Concentration Data'!I129</f>
        <v>655.75061427515152</v>
      </c>
      <c r="F129">
        <f>'CO2 Concentration Data'!K129-'CO2 Concentration Data'!$N$2</f>
        <v>400.18840878107113</v>
      </c>
    </row>
    <row r="130" spans="1:6" x14ac:dyDescent="0.25">
      <c r="A130">
        <f>'CO2 Concentration Data'!A130/60000</f>
        <v>10.5951</v>
      </c>
      <c r="C130">
        <f>'CO2 Concentration Data'!G130</f>
        <v>502.71741452752138</v>
      </c>
      <c r="D130">
        <f>'CO2 Concentration Data'!H130</f>
        <v>685.04972679198443</v>
      </c>
      <c r="E130">
        <f>'CO2 Concentration Data'!I130</f>
        <v>669.40913400468798</v>
      </c>
      <c r="F130">
        <f>'CO2 Concentration Data'!K130-'CO2 Concentration Data'!$N$2</f>
        <v>400.43589666590117</v>
      </c>
    </row>
    <row r="131" spans="1:6" x14ac:dyDescent="0.25">
      <c r="A131">
        <f>'CO2 Concentration Data'!A131/60000</f>
        <v>10.678433333333333</v>
      </c>
      <c r="C131">
        <f>'CO2 Concentration Data'!G131</f>
        <v>502.71741452752138</v>
      </c>
      <c r="D131">
        <f>'CO2 Concentration Data'!H131</f>
        <v>673.76618483052118</v>
      </c>
      <c r="E131">
        <f>'CO2 Concentration Data'!I131</f>
        <v>661.77641614756635</v>
      </c>
      <c r="F131">
        <f>'CO2 Concentration Data'!K131-'CO2 Concentration Data'!$N$2</f>
        <v>400.69320471286608</v>
      </c>
    </row>
    <row r="132" spans="1:6" x14ac:dyDescent="0.25">
      <c r="A132">
        <f>'CO2 Concentration Data'!A132/60000</f>
        <v>10.761983333333333</v>
      </c>
      <c r="C132">
        <f>'CO2 Concentration Data'!G132</f>
        <v>504.22944958849718</v>
      </c>
      <c r="D132">
        <f>'CO2 Concentration Data'!H132</f>
        <v>669.11525918265966</v>
      </c>
      <c r="E132">
        <f>'CO2 Concentration Data'!I132</f>
        <v>657.9600823265971</v>
      </c>
      <c r="F132">
        <f>'CO2 Concentration Data'!K132-'CO2 Concentration Data'!$N$2</f>
        <v>401.11157748244051</v>
      </c>
    </row>
    <row r="133" spans="1:6" x14ac:dyDescent="0.25">
      <c r="A133">
        <f>'CO2 Concentration Data'!A133/60000</f>
        <v>10.845083333333333</v>
      </c>
      <c r="C133">
        <f>'CO2 Concentration Data'!G133</f>
        <v>506.85560297232348</v>
      </c>
      <c r="D133">
        <f>'CO2 Concentration Data'!H133</f>
        <v>665.35407987693293</v>
      </c>
      <c r="E133">
        <f>'CO2 Concentration Data'!I133</f>
        <v>654.64587020639203</v>
      </c>
      <c r="F133">
        <f>'CO2 Concentration Data'!K133-'CO2 Concentration Data'!$N$2</f>
        <v>401.50834416683131</v>
      </c>
    </row>
    <row r="134" spans="1:6" x14ac:dyDescent="0.25">
      <c r="A134">
        <f>'CO2 Concentration Data'!A134/60000</f>
        <v>10.928416666666667</v>
      </c>
      <c r="C134">
        <f>'CO2 Concentration Data'!G134</f>
        <v>509.24298005182033</v>
      </c>
      <c r="D134">
        <f>'CO2 Concentration Data'!H134</f>
        <v>652.77634303471359</v>
      </c>
      <c r="E134">
        <f>'CO2 Concentration Data'!I134</f>
        <v>643.69894022906544</v>
      </c>
      <c r="F134">
        <f>'CO2 Concentration Data'!K134-'CO2 Concentration Data'!$N$2</f>
        <v>401.83047086218488</v>
      </c>
    </row>
    <row r="135" spans="1:6" x14ac:dyDescent="0.25">
      <c r="A135">
        <f>'CO2 Concentration Data'!A135/60000</f>
        <v>11.011766666666666</v>
      </c>
      <c r="C135">
        <f>'CO2 Concentration Data'!G135</f>
        <v>513.38116849662242</v>
      </c>
      <c r="D135">
        <f>'CO2 Concentration Data'!H135</f>
        <v>650.55200346721676</v>
      </c>
      <c r="E135">
        <f>'CO2 Concentration Data'!I135</f>
        <v>638.17531027259781</v>
      </c>
      <c r="F135">
        <f>'CO2 Concentration Data'!K135-'CO2 Concentration Data'!$N$2</f>
        <v>402.07795894343394</v>
      </c>
    </row>
    <row r="136" spans="1:6" x14ac:dyDescent="0.25">
      <c r="A136">
        <f>'CO2 Concentration Data'!A136/60000</f>
        <v>11.095116666666666</v>
      </c>
      <c r="C136">
        <f>'CO2 Concentration Data'!G136</f>
        <v>514.45548877924716</v>
      </c>
      <c r="D136">
        <f>'CO2 Concentration Data'!H136</f>
        <v>649.90491007112189</v>
      </c>
      <c r="E136">
        <f>'CO2 Concentration Data'!I136</f>
        <v>630.44215200646488</v>
      </c>
      <c r="F136">
        <f>'CO2 Concentration Data'!K136-'CO2 Concentration Data'!$N$2</f>
        <v>402.19777450672467</v>
      </c>
    </row>
    <row r="137" spans="1:6" x14ac:dyDescent="0.25">
      <c r="A137">
        <f>'CO2 Concentration Data'!A137/60000</f>
        <v>11.178433333333333</v>
      </c>
      <c r="C137">
        <f>'CO2 Concentration Data'!G137</f>
        <v>513.81883950588303</v>
      </c>
      <c r="D137">
        <f>'CO2 Concentration Data'!H137</f>
        <v>651.6439477908217</v>
      </c>
      <c r="E137">
        <f>'CO2 Concentration Data'!I137</f>
        <v>683.77066629604792</v>
      </c>
      <c r="F137">
        <f>'CO2 Concentration Data'!K137-'CO2 Concentration Data'!$N$2</f>
        <v>402.46490409075722</v>
      </c>
    </row>
    <row r="138" spans="1:6" x14ac:dyDescent="0.25">
      <c r="A138">
        <f>'CO2 Concentration Data'!A138/60000</f>
        <v>11.261783333333334</v>
      </c>
      <c r="C138">
        <f>'CO2 Concentration Data'!G138</f>
        <v>513.58010697064401</v>
      </c>
      <c r="D138">
        <f>'CO2 Concentration Data'!H138</f>
        <v>650.99685439472671</v>
      </c>
      <c r="E138">
        <f>'CO2 Concentration Data'!I138</f>
        <v>708.97873837090617</v>
      </c>
      <c r="F138">
        <f>'CO2 Concentration Data'!K138-'CO2 Concentration Data'!$N$2</f>
        <v>402.71042758960613</v>
      </c>
    </row>
    <row r="139" spans="1:6" x14ac:dyDescent="0.25">
      <c r="A139">
        <f>'CO2 Concentration Data'!A139/60000</f>
        <v>11.3453</v>
      </c>
      <c r="C139">
        <f>'CO2 Concentration Data'!G139</f>
        <v>511.43146242638613</v>
      </c>
      <c r="D139">
        <f>'CO2 Concentration Data'!H139</f>
        <v>650.30930603406182</v>
      </c>
      <c r="E139">
        <f>'CO2 Concentration Data'!I139</f>
        <v>699.63866412006655</v>
      </c>
      <c r="F139">
        <f>'CO2 Concentration Data'!K139-'CO2 Concentration Data'!$N$2</f>
        <v>402.98934329310629</v>
      </c>
    </row>
    <row r="140" spans="1:6" x14ac:dyDescent="0.25">
      <c r="A140">
        <f>'CO2 Concentration Data'!A140/60000</f>
        <v>11.428433333333333</v>
      </c>
      <c r="C140">
        <f>'CO2 Concentration Data'!G140</f>
        <v>512.70472118303246</v>
      </c>
      <c r="D140">
        <f>'CO2 Concentration Data'!H140</f>
        <v>650.75420549296996</v>
      </c>
      <c r="E140">
        <f>'CO2 Concentration Data'!I140</f>
        <v>684.87540032177071</v>
      </c>
      <c r="F140">
        <f>'CO2 Concentration Data'!K140-'CO2 Concentration Data'!$N$2</f>
        <v>403.4411068923992</v>
      </c>
    </row>
    <row r="141" spans="1:6" x14ac:dyDescent="0.25">
      <c r="A141">
        <f>'CO2 Concentration Data'!A141/60000</f>
        <v>11.511766666666666</v>
      </c>
      <c r="C141">
        <f>'CO2 Concentration Data'!G141</f>
        <v>515.96752781923124</v>
      </c>
      <c r="D141">
        <f>'CO2 Concentration Data'!H141</f>
        <v>652.08879871833176</v>
      </c>
      <c r="E141">
        <f>'CO2 Concentration Data'!I141</f>
        <v>666.19536229349421</v>
      </c>
      <c r="F141">
        <f>'CO2 Concentration Data'!K141-'CO2 Concentration Data'!$N$2</f>
        <v>403.81626729518752</v>
      </c>
    </row>
    <row r="142" spans="1:6" x14ac:dyDescent="0.25">
      <c r="A142">
        <f>'CO2 Concentration Data'!A142/60000</f>
        <v>11.595083333333333</v>
      </c>
      <c r="C142">
        <f>'CO2 Concentration Data'!G142</f>
        <v>515.33087456685871</v>
      </c>
      <c r="D142">
        <f>'CO2 Concentration Data'!H142</f>
        <v>651.88659669257856</v>
      </c>
      <c r="E142">
        <f>'CO2 Concentration Data'!I142</f>
        <v>682.06336011751284</v>
      </c>
      <c r="F142">
        <f>'CO2 Concentration Data'!K142-'CO2 Concentration Data'!$N$2</f>
        <v>404.13839516905489</v>
      </c>
    </row>
    <row r="143" spans="1:6" x14ac:dyDescent="0.25">
      <c r="A143">
        <f>'CO2 Concentration Data'!A143/60000</f>
        <v>11.678433333333333</v>
      </c>
      <c r="C143">
        <f>'CO2 Concentration Data'!G143</f>
        <v>515.76854557611932</v>
      </c>
      <c r="D143">
        <f>'CO2 Concentration Data'!H143</f>
        <v>659.16631044655821</v>
      </c>
      <c r="E143">
        <f>'CO2 Concentration Data'!I143</f>
        <v>673.82808015061573</v>
      </c>
      <c r="F143">
        <f>'CO2 Concentration Data'!K143-'CO2 Concentration Data'!$N$2</f>
        <v>404.48212932452469</v>
      </c>
    </row>
    <row r="144" spans="1:6" x14ac:dyDescent="0.25">
      <c r="A144">
        <f>'CO2 Concentration Data'!A144/60000</f>
        <v>11.761749999999999</v>
      </c>
      <c r="C144">
        <f>'CO2 Concentration Data'!G144</f>
        <v>512.50578668801904</v>
      </c>
      <c r="D144">
        <f>'CO2 Concentration Data'!H144</f>
        <v>652.08879871833176</v>
      </c>
      <c r="E144">
        <f>'CO2 Concentration Data'!I144</f>
        <v>666.69754425247811</v>
      </c>
      <c r="F144">
        <f>'CO2 Concentration Data'!K144-'CO2 Concentration Data'!$N$2</f>
        <v>404.72765282337372</v>
      </c>
    </row>
    <row r="145" spans="1:6" x14ac:dyDescent="0.25">
      <c r="A145">
        <f>'CO2 Concentration Data'!A145/60000</f>
        <v>11.845083333333333</v>
      </c>
      <c r="C145">
        <f>'CO2 Concentration Data'!G145</f>
        <v>516.84291360684279</v>
      </c>
      <c r="D145">
        <f>'CO2 Concentration Data'!H145</f>
        <v>651.19905237619685</v>
      </c>
      <c r="E145">
        <f>'CO2 Concentration Data'!I145</f>
        <v>656.25278619109861</v>
      </c>
      <c r="F145">
        <f>'CO2 Concentration Data'!K145-'CO2 Concentration Data'!$N$2</f>
        <v>404.94174987848527</v>
      </c>
    </row>
    <row r="146" spans="1:6" x14ac:dyDescent="0.25">
      <c r="A146">
        <f>'CO2 Concentration Data'!A146/60000</f>
        <v>11.928483333333334</v>
      </c>
      <c r="C146">
        <f>'CO2 Concentration Data'!G146</f>
        <v>516.20626035447026</v>
      </c>
      <c r="D146">
        <f>'CO2 Concentration Data'!H146</f>
        <v>648.32761536832186</v>
      </c>
      <c r="E146">
        <f>'CO2 Concentration Data'!I146</f>
        <v>670.51386803041078</v>
      </c>
      <c r="F146">
        <f>'CO2 Concentration Data'!K146-'CO2 Concentration Data'!$N$2</f>
        <v>405.14602559294815</v>
      </c>
    </row>
    <row r="147" spans="1:6" x14ac:dyDescent="0.25">
      <c r="A147">
        <f>'CO2 Concentration Data'!A147/60000</f>
        <v>12.011816666666666</v>
      </c>
      <c r="C147">
        <f>'CO2 Concentration Data'!G147</f>
        <v>518.59363345495888</v>
      </c>
      <c r="D147">
        <f>'CO2 Concentration Data'!H147</f>
        <v>666.89087108376475</v>
      </c>
      <c r="E147">
        <f>'CO2 Concentration Data'!I147</f>
        <v>660.67168212184356</v>
      </c>
      <c r="F147">
        <f>'CO2 Concentration Data'!K147-'CO2 Concentration Data'!$N$2</f>
        <v>405.25209182930388</v>
      </c>
    </row>
    <row r="148" spans="1:6" x14ac:dyDescent="0.25">
      <c r="A148">
        <f>'CO2 Concentration Data'!A148/60000</f>
        <v>12.09515</v>
      </c>
      <c r="C148">
        <f>'CO2 Concentration Data'!G148</f>
        <v>522.49309334353018</v>
      </c>
      <c r="D148">
        <f>'CO2 Concentration Data'!H148</f>
        <v>663.17013865404181</v>
      </c>
      <c r="E148">
        <f>'CO2 Concentration Data'!I148</f>
        <v>686.984427964205</v>
      </c>
      <c r="F148">
        <f>'CO2 Concentration Data'!K148-'CO2 Concentration Data'!$N$2</f>
        <v>405.32673162192219</v>
      </c>
    </row>
    <row r="149" spans="1:6" x14ac:dyDescent="0.25">
      <c r="A149">
        <f>'CO2 Concentration Data'!A149/60000</f>
        <v>12.178483333333334</v>
      </c>
      <c r="C149">
        <f>'CO2 Concentration Data'!G149</f>
        <v>519.0313522123181</v>
      </c>
      <c r="D149">
        <f>'CO2 Concentration Data'!H149</f>
        <v>666.04157566191668</v>
      </c>
      <c r="E149">
        <f>'CO2 Concentration Data'!I149</f>
        <v>685.8797541967017</v>
      </c>
      <c r="F149">
        <f>'CO2 Concentration Data'!K149-'CO2 Concentration Data'!$N$2</f>
        <v>405.44458378132657</v>
      </c>
    </row>
    <row r="150" spans="1:6" x14ac:dyDescent="0.25">
      <c r="A150">
        <f>'CO2 Concentration Data'!A150/60000</f>
        <v>12.261816666666666</v>
      </c>
      <c r="C150">
        <f>'CO2 Concentration Data'!G150</f>
        <v>520.10567249494284</v>
      </c>
      <c r="D150">
        <f>'CO2 Concentration Data'!H150</f>
        <v>662.03774745443309</v>
      </c>
      <c r="E150">
        <f>'CO2 Concentration Data'!I150</f>
        <v>665.59280018371862</v>
      </c>
      <c r="F150">
        <f>'CO2 Concentration Data'!K150-'CO2 Concentration Data'!$N$2</f>
        <v>405.55065001768241</v>
      </c>
    </row>
    <row r="151" spans="1:6" x14ac:dyDescent="0.25">
      <c r="A151">
        <f>'CO2 Concentration Data'!A151/60000</f>
        <v>12.34515</v>
      </c>
      <c r="C151">
        <f>'CO2 Concentration Data'!G151</f>
        <v>522.73182587876909</v>
      </c>
      <c r="D151">
        <f>'CO2 Concentration Data'!H151</f>
        <v>660.94580313082815</v>
      </c>
      <c r="E151">
        <f>'CO2 Concentration Data'!I151</f>
        <v>687.58705033220019</v>
      </c>
      <c r="F151">
        <f>'CO2 Concentration Data'!K151-'CO2 Concentration Data'!$N$2</f>
        <v>405.50743765089635</v>
      </c>
    </row>
    <row r="152" spans="1:6" x14ac:dyDescent="0.25">
      <c r="A152">
        <f>'CO2 Concentration Data'!A152/60000</f>
        <v>12.428483333333334</v>
      </c>
      <c r="C152">
        <f>'CO2 Concentration Data'!G152</f>
        <v>526.63123801924178</v>
      </c>
      <c r="D152">
        <f>'CO2 Concentration Data'!H152</f>
        <v>668.91301266979156</v>
      </c>
      <c r="E152">
        <f>'CO2 Concentration Data'!I152</f>
        <v>714.5023683273738</v>
      </c>
      <c r="F152">
        <f>'CO2 Concentration Data'!K152-'CO2 Concentration Data'!$N$2</f>
        <v>405.43279785827804</v>
      </c>
    </row>
    <row r="153" spans="1:6" x14ac:dyDescent="0.25">
      <c r="A153">
        <f>'CO2 Concentration Data'!A153/60000</f>
        <v>12.511816666666666</v>
      </c>
      <c r="C153">
        <f>'CO2 Concentration Data'!G153</f>
        <v>523.80614616139394</v>
      </c>
      <c r="D153">
        <f>'CO2 Concentration Data'!H153</f>
        <v>667.13351998552162</v>
      </c>
      <c r="E153">
        <f>'CO2 Concentration Data'!I153</f>
        <v>730.97298851938774</v>
      </c>
      <c r="F153">
        <f>'CO2 Concentration Data'!K153-'CO2 Concentration Data'!$N$2</f>
        <v>405.34637449963856</v>
      </c>
    </row>
    <row r="154" spans="1:6" x14ac:dyDescent="0.25">
      <c r="A154">
        <f>'CO2 Concentration Data'!A154/60000</f>
        <v>12.59515</v>
      </c>
      <c r="C154">
        <f>'CO2 Concentration Data'!G154</f>
        <v>524.68153194900549</v>
      </c>
      <c r="D154">
        <f>'CO2 Concentration Data'!H154</f>
        <v>690.792596763451</v>
      </c>
      <c r="E154">
        <f>'CO2 Concentration Data'!I154</f>
        <v>723.84238231999382</v>
      </c>
      <c r="F154">
        <f>'CO2 Concentration Data'!K154-'CO2 Concentration Data'!$N$2</f>
        <v>405.33458857658979</v>
      </c>
    </row>
    <row r="155" spans="1:6" x14ac:dyDescent="0.25">
      <c r="A155">
        <f>'CO2 Concentration Data'!A155/60000</f>
        <v>12.678483333333334</v>
      </c>
      <c r="C155">
        <f>'CO2 Concentration Data'!G155</f>
        <v>521.21978683878513</v>
      </c>
      <c r="D155">
        <f>'CO2 Concentration Data'!H155</f>
        <v>684.60483137735946</v>
      </c>
      <c r="E155">
        <f>'CO2 Concentration Data'!I155</f>
        <v>744.12933633297689</v>
      </c>
      <c r="F155">
        <f>'CO2 Concentration Data'!K155-'CO2 Concentration Data'!$N$2</f>
        <v>405.37780094337597</v>
      </c>
    </row>
    <row r="156" spans="1:6" x14ac:dyDescent="0.25">
      <c r="A156">
        <f>'CO2 Concentration Data'!A156/60000</f>
        <v>12.761783333333334</v>
      </c>
      <c r="C156">
        <f>'CO2 Concentration Data'!G156</f>
        <v>521.65750559614435</v>
      </c>
      <c r="D156">
        <f>'CO2 Concentration Data'!H156</f>
        <v>689.90285446559926</v>
      </c>
      <c r="E156">
        <f>'CO2 Concentration Data'!I156</f>
        <v>726.55403233042318</v>
      </c>
      <c r="F156">
        <f>'CO2 Concentration Data'!K156-'CO2 Concentration Data'!$N$2</f>
        <v>405.59189799848747</v>
      </c>
    </row>
    <row r="157" spans="1:6" x14ac:dyDescent="0.25">
      <c r="A157">
        <f>'CO2 Concentration Data'!A157/60000</f>
        <v>12.845133333333333</v>
      </c>
      <c r="C157">
        <f>'CO2 Concentration Data'!G157</f>
        <v>522.05537856517913</v>
      </c>
      <c r="D157">
        <f>'CO2 Concentration Data'!H157</f>
        <v>688.12336178132932</v>
      </c>
      <c r="E157">
        <f>'CO2 Concentration Data'!I157</f>
        <v>719.42349643228545</v>
      </c>
      <c r="F157">
        <f>'CO2 Concentration Data'!K157-'CO2 Concentration Data'!$N$2</f>
        <v>405.86099216492016</v>
      </c>
    </row>
    <row r="158" spans="1:6" x14ac:dyDescent="0.25">
      <c r="A158">
        <f>'CO2 Concentration Data'!A158/60000</f>
        <v>12.928483333333334</v>
      </c>
      <c r="C158">
        <f>'CO2 Concentration Data'!G158</f>
        <v>522.93076037378239</v>
      </c>
      <c r="D158">
        <f>'CO2 Concentration Data'!H158</f>
        <v>675.99052439801801</v>
      </c>
      <c r="E158">
        <f>'CO2 Concentration Data'!I158</f>
        <v>705.6645262507011</v>
      </c>
      <c r="F158">
        <f>'CO2 Concentration Data'!K158-'CO2 Concentration Data'!$N$2</f>
        <v>405.96902298367587</v>
      </c>
    </row>
    <row r="159" spans="1:6" x14ac:dyDescent="0.25">
      <c r="A159">
        <f>'CO2 Concentration Data'!A159/60000</f>
        <v>13.011783333333334</v>
      </c>
      <c r="C159">
        <f>'CO2 Concentration Data'!G159</f>
        <v>518.79261967707907</v>
      </c>
      <c r="D159">
        <f>'CO2 Concentration Data'!H159</f>
        <v>677.72956616200111</v>
      </c>
      <c r="E159">
        <f>'CO2 Concentration Data'!I159</f>
        <v>746.84098634340626</v>
      </c>
      <c r="F159">
        <f>'CO2 Concentration Data'!K159-'CO2 Concentration Data'!$N$2</f>
        <v>405.86099334343379</v>
      </c>
    </row>
    <row r="160" spans="1:6" x14ac:dyDescent="0.25">
      <c r="A160">
        <f>'CO2 Concentration Data'!A160/60000</f>
        <v>13.095116666666666</v>
      </c>
      <c r="C160">
        <f>'CO2 Concentration Data'!G160</f>
        <v>519.66800148568234</v>
      </c>
      <c r="D160">
        <f>'CO2 Concentration Data'!H160</f>
        <v>706.92931492992716</v>
      </c>
      <c r="E160">
        <f>'CO2 Concentration Data'!I160</f>
        <v>698.53392005130718</v>
      </c>
      <c r="F160">
        <f>'CO2 Concentration Data'!K160-'CO2 Concentration Data'!$N$2</f>
        <v>405.57225629928502</v>
      </c>
    </row>
    <row r="161" spans="1:6" x14ac:dyDescent="0.25">
      <c r="A161">
        <f>'CO2 Concentration Data'!A161/60000</f>
        <v>13.17845</v>
      </c>
      <c r="C161">
        <f>'CO2 Concentration Data'!G161</f>
        <v>523.80614616139394</v>
      </c>
      <c r="D161">
        <f>'CO2 Concentration Data'!H161</f>
        <v>700.29665008492748</v>
      </c>
      <c r="E161">
        <f>'CO2 Concentration Data'!I161</f>
        <v>744.63150824892398</v>
      </c>
      <c r="F161">
        <f>'CO2 Concentration Data'!K161-'CO2 Concentration Data'!$N$2</f>
        <v>405.08906625625457</v>
      </c>
    </row>
    <row r="162" spans="1:6" x14ac:dyDescent="0.25">
      <c r="A162">
        <f>'CO2 Concentration Data'!A162/60000</f>
        <v>13.261816666666666</v>
      </c>
      <c r="C162">
        <f>'CO2 Concentration Data'!G162</f>
        <v>518.39469895994557</v>
      </c>
      <c r="D162">
        <f>'CO2 Concentration Data'!H162</f>
        <v>705.59467317316717</v>
      </c>
      <c r="E162">
        <f>'CO2 Concentration Data'!I162</f>
        <v>696.3245022150445</v>
      </c>
      <c r="F162">
        <f>'CO2 Concentration Data'!K162-'CO2 Concentration Data'!$N$2</f>
        <v>404.68051502374777</v>
      </c>
    </row>
    <row r="163" spans="1:6" x14ac:dyDescent="0.25">
      <c r="A163">
        <f>'CO2 Concentration Data'!A163/60000</f>
        <v>13.34515</v>
      </c>
      <c r="C163">
        <f>'CO2 Concentration Data'!G163</f>
        <v>516.84291360684279</v>
      </c>
      <c r="D163">
        <f>'CO2 Concentration Data'!H163</f>
        <v>706.03956858779213</v>
      </c>
      <c r="E163">
        <f>'CO2 Concentration Data'!I163</f>
        <v>680.45651443406246</v>
      </c>
      <c r="F163">
        <f>'CO2 Concentration Data'!K163-'CO2 Concentration Data'!$N$2</f>
        <v>404.24053616898976</v>
      </c>
    </row>
    <row r="164" spans="1:6" x14ac:dyDescent="0.25">
      <c r="A164">
        <f>'CO2 Concentration Data'!A164/60000</f>
        <v>13.428483333333334</v>
      </c>
      <c r="C164">
        <f>'CO2 Concentration Data'!G164</f>
        <v>520.54338727329389</v>
      </c>
      <c r="D164">
        <f>'CO2 Concentration Data'!H164</f>
        <v>680.60099912559281</v>
      </c>
      <c r="E164">
        <f>'CO2 Concentration Data'!I164</f>
        <v>652.43640215494645</v>
      </c>
      <c r="F164">
        <f>'CO2 Concentration Data'!K164-'CO2 Concentration Data'!$N$2</f>
        <v>403.93019421817104</v>
      </c>
    </row>
    <row r="165" spans="1:6" x14ac:dyDescent="0.25">
      <c r="A165">
        <f>'CO2 Concentration Data'!A165/60000</f>
        <v>13.511850000000001</v>
      </c>
      <c r="C165">
        <f>'CO2 Concentration Data'!G165</f>
        <v>521.85644009115765</v>
      </c>
      <c r="D165">
        <f>'CO2 Concentration Data'!H165</f>
        <v>676.83981981986608</v>
      </c>
      <c r="E165">
        <f>'CO2 Concentration Data'!I165</f>
        <v>666.69754425247811</v>
      </c>
      <c r="F165">
        <f>'CO2 Concentration Data'!K165-'CO2 Concentration Data'!$N$2</f>
        <v>403.65127988960364</v>
      </c>
    </row>
    <row r="166" spans="1:6" x14ac:dyDescent="0.25">
      <c r="A166">
        <f>'CO2 Concentration Data'!A166/60000</f>
        <v>13.59515</v>
      </c>
      <c r="C166">
        <f>'CO2 Concentration Data'!G166</f>
        <v>518.79261967707907</v>
      </c>
      <c r="D166">
        <f>'CO2 Concentration Data'!H166</f>
        <v>670.20720350626448</v>
      </c>
      <c r="E166">
        <f>'CO2 Concentration Data'!I166</f>
        <v>718.82087406429025</v>
      </c>
      <c r="F166">
        <f>'CO2 Concentration Data'!K166-'CO2 Concentration Data'!$N$2</f>
        <v>403.38218572317101</v>
      </c>
    </row>
    <row r="167" spans="1:6" x14ac:dyDescent="0.25">
      <c r="A167">
        <f>'CO2 Concentration Data'!A167/60000</f>
        <v>13.678483333333334</v>
      </c>
      <c r="C167">
        <f>'CO2 Concentration Data'!G167</f>
        <v>517.95702795068496</v>
      </c>
      <c r="D167">
        <f>'CO2 Concentration Data'!H167</f>
        <v>689.90285446559926</v>
      </c>
      <c r="E167">
        <f>'CO2 Concentration Data'!I167</f>
        <v>684.87540032177071</v>
      </c>
      <c r="F167">
        <f>'CO2 Concentration Data'!K167-'CO2 Concentration Data'!$N$2</f>
        <v>403.2211211969805</v>
      </c>
    </row>
    <row r="168" spans="1:6" x14ac:dyDescent="0.25">
      <c r="A168">
        <f>'CO2 Concentration Data'!A168/60000</f>
        <v>13.761816666666666</v>
      </c>
      <c r="C168">
        <f>'CO2 Concentration Data'!G168</f>
        <v>516.20626035447026</v>
      </c>
      <c r="D168">
        <f>'CO2 Concentration Data'!H168</f>
        <v>669.35790808441641</v>
      </c>
      <c r="E168">
        <f>'CO2 Concentration Data'!I168</f>
        <v>654.04330809661633</v>
      </c>
      <c r="F168">
        <f>'CO2 Concentration Data'!K168-'CO2 Concentration Data'!$N$2</f>
        <v>402.78114234222249</v>
      </c>
    </row>
    <row r="169" spans="1:6" x14ac:dyDescent="0.25">
      <c r="A169">
        <f>'CO2 Concentration Data'!A169/60000</f>
        <v>13.84515</v>
      </c>
      <c r="C169">
        <f>'CO2 Concentration Data'!G169</f>
        <v>517.08164614208169</v>
      </c>
      <c r="D169">
        <f>'CO2 Concentration Data'!H169</f>
        <v>677.08246872162306</v>
      </c>
      <c r="E169">
        <f>'CO2 Concentration Data'!I169</f>
        <v>650.22692406046417</v>
      </c>
      <c r="F169">
        <f>'CO2 Concentration Data'!K169-'CO2 Concentration Data'!$N$2</f>
        <v>402.42758802461771</v>
      </c>
    </row>
    <row r="170" spans="1:6" x14ac:dyDescent="0.25">
      <c r="A170">
        <f>'CO2 Concentration Data'!A170/60000</f>
        <v>13.928483333333334</v>
      </c>
      <c r="C170">
        <f>'CO2 Concentration Data'!G170</f>
        <v>514.25655428423397</v>
      </c>
      <c r="D170">
        <f>'CO2 Concentration Data'!H170</f>
        <v>662.28039635619007</v>
      </c>
      <c r="E170">
        <f>'CO2 Concentration Data'!I170</f>
        <v>652.43640215494645</v>
      </c>
      <c r="F170">
        <f>'CO2 Concentration Data'!K170-'CO2 Concentration Data'!$N$2</f>
        <v>401.87957835110387</v>
      </c>
    </row>
    <row r="171" spans="1:6" x14ac:dyDescent="0.25">
      <c r="A171">
        <f>'CO2 Concentration Data'!A171/60000</f>
        <v>14.011816666666666</v>
      </c>
      <c r="C171">
        <f>'CO2 Concentration Data'!G171</f>
        <v>518.15596642470655</v>
      </c>
      <c r="D171">
        <f>'CO2 Concentration Data'!H171</f>
        <v>668.22551284052463</v>
      </c>
      <c r="E171">
        <f>'CO2 Concentration Data'!I171</f>
        <v>676.03755824509801</v>
      </c>
      <c r="F171">
        <f>'CO2 Concentration Data'!K171-'CO2 Concentration Data'!$N$2</f>
        <v>401.30014223385268</v>
      </c>
    </row>
    <row r="172" spans="1:6" x14ac:dyDescent="0.25">
      <c r="A172">
        <f>'CO2 Concentration Data'!A172/60000</f>
        <v>14.09515</v>
      </c>
      <c r="C172">
        <f>'CO2 Concentration Data'!G172</f>
        <v>514.01777400089622</v>
      </c>
      <c r="D172">
        <f>'CO2 Concentration Data'!H172</f>
        <v>674.85812915412623</v>
      </c>
      <c r="E172">
        <f>'CO2 Concentration Data'!I172</f>
        <v>706.76926027642389</v>
      </c>
      <c r="F172">
        <f>'CO2 Concentration Data'!K172-'CO2 Concentration Data'!$N$2</f>
        <v>400.75213256033885</v>
      </c>
    </row>
    <row r="173" spans="1:6" x14ac:dyDescent="0.25">
      <c r="A173">
        <f>'CO2 Concentration Data'!A173/60000</f>
        <v>14.178483333333334</v>
      </c>
      <c r="C173">
        <f>'CO2 Concentration Data'!G173</f>
        <v>517.95702795068496</v>
      </c>
      <c r="D173">
        <f>'CO2 Concentration Data'!H173</f>
        <v>668.4681617422815</v>
      </c>
      <c r="E173">
        <f>'CO2 Concentration Data'!I173</f>
        <v>700.74339814578934</v>
      </c>
      <c r="F173">
        <f>'CO2 Concentration Data'!K173-'CO2 Concentration Data'!$N$2</f>
        <v>400.4083986012879</v>
      </c>
    </row>
    <row r="174" spans="1:6" x14ac:dyDescent="0.25">
      <c r="A174">
        <f>'CO2 Concentration Data'!A174/60000</f>
        <v>14.261816666666666</v>
      </c>
      <c r="C174">
        <f>'CO2 Concentration Data'!G174</f>
        <v>518.59363345495888</v>
      </c>
      <c r="D174">
        <f>'CO2 Concentration Data'!H174</f>
        <v>681.04589858450095</v>
      </c>
      <c r="E174">
        <f>'CO2 Concentration Data'!I174</f>
        <v>687.58705033220019</v>
      </c>
      <c r="F174">
        <f>'CO2 Concentration Data'!K174-'CO2 Concentration Data'!$N$2</f>
        <v>399.93699212427879</v>
      </c>
    </row>
    <row r="175" spans="1:6" x14ac:dyDescent="0.25">
      <c r="A175">
        <f>'CO2 Concentration Data'!A175/60000</f>
        <v>14.34515</v>
      </c>
      <c r="C175">
        <f>'CO2 Concentration Data'!G175</f>
        <v>523.36847913114173</v>
      </c>
      <c r="D175">
        <f>'CO2 Concentration Data'!H175</f>
        <v>685.04972679198443</v>
      </c>
      <c r="E175">
        <f>'CO2 Concentration Data'!I175</f>
        <v>727.65877639918267</v>
      </c>
      <c r="F175">
        <f>'CO2 Concentration Data'!K175-'CO2 Concentration Data'!$N$2</f>
        <v>399.58343780667406</v>
      </c>
    </row>
    <row r="176" spans="1:6" x14ac:dyDescent="0.25">
      <c r="A176">
        <f>'CO2 Concentration Data'!A176/60000</f>
        <v>14.428483333333334</v>
      </c>
      <c r="C176">
        <f>'CO2 Concentration Data'!G176</f>
        <v>514.45548877924716</v>
      </c>
      <c r="D176">
        <f>'CO2 Concentration Data'!H176</f>
        <v>685.04972679198443</v>
      </c>
      <c r="E176">
        <f>'CO2 Concentration Data'!I176</f>
        <v>718.31875236352607</v>
      </c>
      <c r="F176">
        <f>'CO2 Concentration Data'!K176-'CO2 Concentration Data'!$N$2</f>
        <v>399.09042642299505</v>
      </c>
    </row>
    <row r="177" spans="1:6" x14ac:dyDescent="0.25">
      <c r="A177">
        <f>'CO2 Concentration Data'!A177/60000</f>
        <v>14.511816666666666</v>
      </c>
      <c r="C177">
        <f>'CO2 Concentration Data'!G177</f>
        <v>513.81883950588303</v>
      </c>
      <c r="D177">
        <f>'CO2 Concentration Data'!H177</f>
        <v>675.1007780558831</v>
      </c>
      <c r="E177">
        <f>'CO2 Concentration Data'!I177</f>
        <v>715.60710235309659</v>
      </c>
      <c r="F177">
        <f>'CO2 Concentration Data'!K177-'CO2 Concentration Data'!$N$2</f>
        <v>398.60723637996466</v>
      </c>
    </row>
    <row r="178" spans="1:6" x14ac:dyDescent="0.25">
      <c r="A178">
        <f>'CO2 Concentration Data'!A178/60000</f>
        <v>14.59515</v>
      </c>
      <c r="C178">
        <f>'CO2 Concentration Data'!G178</f>
        <v>517.280580637095</v>
      </c>
      <c r="D178">
        <f>'CO2 Concentration Data'!H178</f>
        <v>687.23361543919441</v>
      </c>
      <c r="E178">
        <f>'CO2 Concentration Data'!I178</f>
        <v>676.03755824509801</v>
      </c>
      <c r="F178">
        <f>'CO2 Concentration Data'!K178-'CO2 Concentration Data'!$N$2</f>
        <v>398.31850051432963</v>
      </c>
    </row>
    <row r="179" spans="1:6" x14ac:dyDescent="0.25">
      <c r="A179">
        <f>'CO2 Concentration Data'!A179/60000</f>
        <v>14.678483333333334</v>
      </c>
      <c r="C179">
        <f>'CO2 Concentration Data'!G179</f>
        <v>521.21978683878513</v>
      </c>
      <c r="D179">
        <f>'CO2 Concentration Data'!H179</f>
        <v>682.82533869308963</v>
      </c>
      <c r="E179">
        <f>'CO2 Concentration Data'!I179</f>
        <v>675.53538632915081</v>
      </c>
      <c r="F179">
        <f>'CO2 Concentration Data'!K179-'CO2 Concentration Data'!$N$2</f>
        <v>398.02976484511356</v>
      </c>
    </row>
    <row r="180" spans="1:6" x14ac:dyDescent="0.25">
      <c r="A180">
        <f>'CO2 Concentration Data'!A180/60000</f>
        <v>14.761816666666666</v>
      </c>
      <c r="C180">
        <f>'CO2 Concentration Data'!G180</f>
        <v>519.2302867073314</v>
      </c>
      <c r="D180">
        <f>'CO2 Concentration Data'!H180</f>
        <v>681.2885474862577</v>
      </c>
      <c r="E180">
        <f>'CO2 Concentration Data'!I180</f>
        <v>659.56693805308419</v>
      </c>
      <c r="F180">
        <f>'CO2 Concentration Data'!K180-'CO2 Concentration Data'!$N$2</f>
        <v>397.75084933803237</v>
      </c>
    </row>
    <row r="181" spans="1:6" x14ac:dyDescent="0.25">
      <c r="A181">
        <f>'CO2 Concentration Data'!A181/60000</f>
        <v>14.84515</v>
      </c>
      <c r="C181">
        <f>'CO2 Concentration Data'!G181</f>
        <v>515.13194007184541</v>
      </c>
      <c r="D181">
        <f>'CO2 Concentration Data'!H181</f>
        <v>708.91100559566701</v>
      </c>
      <c r="E181">
        <f>'CO2 Concentration Data'!I181</f>
        <v>674.43064226039132</v>
      </c>
      <c r="F181">
        <f>'CO2 Concentration Data'!K181-'CO2 Concentration Data'!$N$2</f>
        <v>397.60157073489052</v>
      </c>
    </row>
    <row r="182" spans="1:6" x14ac:dyDescent="0.25">
      <c r="A182">
        <f>'CO2 Concentration Data'!A182/60000</f>
        <v>14.928483333333334</v>
      </c>
      <c r="C182">
        <f>'CO2 Concentration Data'!G182</f>
        <v>515.5298130408803</v>
      </c>
      <c r="D182">
        <f>'CO2 Concentration Data'!H182</f>
        <v>688.81091014199421</v>
      </c>
      <c r="E182">
        <f>'CO2 Concentration Data'!I182</f>
        <v>685.8797541967017</v>
      </c>
      <c r="F182">
        <f>'CO2 Concentration Data'!K182-'CO2 Concentration Data'!$N$2</f>
        <v>397.54853702745572</v>
      </c>
    </row>
    <row r="183" spans="1:6" x14ac:dyDescent="0.25">
      <c r="A183">
        <f>'CO2 Concentration Data'!A183/60000</f>
        <v>15.011816666666666</v>
      </c>
      <c r="C183">
        <f>'CO2 Concentration Data'!G183</f>
        <v>512.94345371827148</v>
      </c>
      <c r="D183">
        <f>'CO2 Concentration Data'!H183</f>
        <v>675.1007780558831</v>
      </c>
      <c r="E183">
        <f>'CO2 Concentration Data'!I183</f>
        <v>674.93282421937511</v>
      </c>
      <c r="F183">
        <f>'CO2 Concentration Data'!K183-'CO2 Concentration Data'!$N$2</f>
        <v>397.66638800834642</v>
      </c>
    </row>
    <row r="184" spans="1:6" x14ac:dyDescent="0.25">
      <c r="A184">
        <f>'CO2 Concentration Data'!A184/60000</f>
        <v>15.09515</v>
      </c>
      <c r="C184">
        <f>'CO2 Concentration Data'!G184</f>
        <v>513.1424359613834</v>
      </c>
      <c r="D184">
        <f>'CO2 Concentration Data'!H184</f>
        <v>670.20720350626448</v>
      </c>
      <c r="E184">
        <f>'CO2 Concentration Data'!I184</f>
        <v>674.93282421937511</v>
      </c>
      <c r="F184">
        <f>'CO2 Concentration Data'!K184-'CO2 Concentration Data'!$N$2</f>
        <v>397.6035327638441</v>
      </c>
    </row>
    <row r="185" spans="1:6" x14ac:dyDescent="0.25">
      <c r="A185">
        <f>'CO2 Concentration Data'!A185/60000</f>
        <v>15.178483333333334</v>
      </c>
      <c r="C185">
        <f>'CO2 Concentration Data'!G185</f>
        <v>512.26705415278013</v>
      </c>
      <c r="D185">
        <f>'CO2 Concentration Data'!H185</f>
        <v>688.56825719595417</v>
      </c>
      <c r="E185">
        <f>'CO2 Concentration Data'!I185</f>
        <v>677.1422922708208</v>
      </c>
      <c r="F185">
        <f>'CO2 Concentration Data'!K185-'CO2 Concentration Data'!$N$2</f>
        <v>397.4974663310694</v>
      </c>
    </row>
    <row r="186" spans="1:6" x14ac:dyDescent="0.25">
      <c r="A186">
        <f>'CO2 Concentration Data'!A186/60000</f>
        <v>15.261816666666666</v>
      </c>
      <c r="C186">
        <f>'CO2 Concentration Data'!G186</f>
        <v>512.50578668801904</v>
      </c>
      <c r="D186">
        <f>'CO2 Concentration Data'!H186</f>
        <v>681.93564492663586</v>
      </c>
      <c r="E186">
        <f>'CO2 Concentration Data'!I186</f>
        <v>684.27283821199512</v>
      </c>
      <c r="F186">
        <f>'CO2 Concentration Data'!K186-'CO2 Concentration Data'!$N$2</f>
        <v>397.31479689820901</v>
      </c>
    </row>
    <row r="187" spans="1:6" x14ac:dyDescent="0.25">
      <c r="A187">
        <f>'CO2 Concentration Data'!A187/60000</f>
        <v>15.34515</v>
      </c>
      <c r="C187">
        <f>'CO2 Concentration Data'!G187</f>
        <v>509.68069483017126</v>
      </c>
      <c r="D187">
        <f>'CO2 Concentration Data'!H187</f>
        <v>676.19272237948803</v>
      </c>
      <c r="E187">
        <f>'CO2 Concentration Data'!I187</f>
        <v>672.22117420894574</v>
      </c>
      <c r="F187">
        <f>'CO2 Concentration Data'!K187-'CO2 Concentration Data'!$N$2</f>
        <v>397.19694591731837</v>
      </c>
    </row>
    <row r="188" spans="1:6" x14ac:dyDescent="0.25">
      <c r="A188">
        <f>'CO2 Concentration Data'!A188/60000</f>
        <v>15.428483333333334</v>
      </c>
      <c r="C188">
        <f>'CO2 Concentration Data'!G188</f>
        <v>517.71829541544594</v>
      </c>
      <c r="D188">
        <f>'CO2 Concentration Data'!H188</f>
        <v>675.1007780558831</v>
      </c>
      <c r="E188">
        <f>'CO2 Concentration Data'!I188</f>
        <v>693.61285220461502</v>
      </c>
      <c r="F188">
        <f>'CO2 Concentration Data'!K188-'CO2 Concentration Data'!$N$2</f>
        <v>397.10069984309757</v>
      </c>
    </row>
    <row r="189" spans="1:6" x14ac:dyDescent="0.25">
      <c r="A189">
        <f>'CO2 Concentration Data'!A189/60000</f>
        <v>15.511816666666666</v>
      </c>
      <c r="C189">
        <f>'CO2 Concentration Data'!G189</f>
        <v>517.95702795068496</v>
      </c>
      <c r="D189">
        <f>'CO2 Concentration Data'!H189</f>
        <v>675.30298008163618</v>
      </c>
      <c r="E189">
        <f>'CO2 Concentration Data'!I189</f>
        <v>738.60564611828954</v>
      </c>
      <c r="F189">
        <f>'CO2 Concentration Data'!K189-'CO2 Concentration Data'!$N$2</f>
        <v>397.06927222084641</v>
      </c>
    </row>
    <row r="190" spans="1:6" x14ac:dyDescent="0.25">
      <c r="A190">
        <f>'CO2 Concentration Data'!A190/60000</f>
        <v>15.59515</v>
      </c>
      <c r="C190">
        <f>'CO2 Concentration Data'!G190</f>
        <v>525.55691773661704</v>
      </c>
      <c r="D190">
        <f>'CO2 Concentration Data'!H190</f>
        <v>695.64572443706584</v>
      </c>
      <c r="E190">
        <f>'CO2 Concentration Data'!I190</f>
        <v>686.984427964205</v>
      </c>
      <c r="F190">
        <f>'CO2 Concentration Data'!K190-'CO2 Concentration Data'!$N$2</f>
        <v>397.13408949430237</v>
      </c>
    </row>
    <row r="191" spans="1:6" x14ac:dyDescent="0.25">
      <c r="A191">
        <f>'CO2 Concentration Data'!A191/60000</f>
        <v>15.678483333333334</v>
      </c>
      <c r="C191">
        <f>'CO2 Concentration Data'!G191</f>
        <v>519.90673402092136</v>
      </c>
      <c r="D191">
        <f>'CO2 Concentration Data'!H191</f>
        <v>701.83348982315727</v>
      </c>
      <c r="E191">
        <f>'CO2 Concentration Data'!I191</f>
        <v>680.45651443406246</v>
      </c>
      <c r="F191">
        <f>'CO2 Concentration Data'!K191-'CO2 Concentration Data'!$N$2</f>
        <v>397.3697928310163</v>
      </c>
    </row>
    <row r="192" spans="1:6" x14ac:dyDescent="0.25">
      <c r="A192">
        <f>'CO2 Concentration Data'!A192/60000</f>
        <v>15.761816666666666</v>
      </c>
      <c r="C192">
        <f>'CO2 Concentration Data'!G192</f>
        <v>524.68153194900549</v>
      </c>
      <c r="D192">
        <f>'CO2 Concentration Data'!H192</f>
        <v>695.44352241131264</v>
      </c>
      <c r="E192">
        <f>'CO2 Concentration Data'!I192</f>
        <v>665.09062826777142</v>
      </c>
      <c r="F192">
        <f>'CO2 Concentration Data'!K192-'CO2 Concentration Data'!$N$2</f>
        <v>397.72334714862109</v>
      </c>
    </row>
    <row r="193" spans="1:6" x14ac:dyDescent="0.25">
      <c r="A193">
        <f>'CO2 Concentration Data'!A193/60000</f>
        <v>15.84515</v>
      </c>
      <c r="C193">
        <f>'CO2 Concentration Data'!G193</f>
        <v>543.38289048238948</v>
      </c>
      <c r="D193">
        <f>'CO2 Concentration Data'!H193</f>
        <v>677.52736413624791</v>
      </c>
      <c r="E193">
        <f>'CO2 Concentration Data'!I193</f>
        <v>680.95862609179005</v>
      </c>
      <c r="F193">
        <f>'CO2 Concentration Data'!K193-'CO2 Concentration Data'!$N$2</f>
        <v>398.08868621076078</v>
      </c>
    </row>
    <row r="194" spans="1:6" x14ac:dyDescent="0.25">
      <c r="A194">
        <f>'CO2 Concentration Data'!A194/60000</f>
        <v>15.928483333333334</v>
      </c>
      <c r="C194">
        <f>'CO2 Concentration Data'!G194</f>
        <v>527.74535236308407</v>
      </c>
      <c r="D194">
        <f>'CO2 Concentration Data'!H194</f>
        <v>683.27023815199766</v>
      </c>
      <c r="E194">
        <f>'CO2 Concentration Data'!I194</f>
        <v>698.53392005130718</v>
      </c>
      <c r="F194">
        <f>'CO2 Concentration Data'!K194-'CO2 Concentration Data'!$N$2</f>
        <v>398.27135564362118</v>
      </c>
    </row>
    <row r="195" spans="1:6" x14ac:dyDescent="0.25">
      <c r="A195">
        <f>'CO2 Concentration Data'!A195/60000</f>
        <v>16.011816666666668</v>
      </c>
      <c r="C195">
        <f>'CO2 Concentration Data'!G195</f>
        <v>524.68153194900549</v>
      </c>
      <c r="D195">
        <f>'CO2 Concentration Data'!H195</f>
        <v>683.47243613346768</v>
      </c>
      <c r="E195">
        <f>'CO2 Concentration Data'!I195</f>
        <v>724.3445642789776</v>
      </c>
      <c r="F195">
        <f>'CO2 Concentration Data'!K195-'CO2 Concentration Data'!$N$2</f>
        <v>398.49723744326775</v>
      </c>
    </row>
    <row r="196" spans="1:6" x14ac:dyDescent="0.25">
      <c r="A196">
        <f>'CO2 Concentration Data'!A196/60000</f>
        <v>16.095166666666668</v>
      </c>
      <c r="C196">
        <f>'CO2 Concentration Data'!G196</f>
        <v>519.0313522123181</v>
      </c>
      <c r="D196">
        <f>'CO2 Concentration Data'!H196</f>
        <v>679.95390572949793</v>
      </c>
      <c r="E196">
        <f>'CO2 Concentration Data'!I196</f>
        <v>701.34602051378465</v>
      </c>
      <c r="F196">
        <f>'CO2 Concentration Data'!K196-'CO2 Concentration Data'!$N$2</f>
        <v>398.68972723468198</v>
      </c>
    </row>
    <row r="197" spans="1:6" x14ac:dyDescent="0.25">
      <c r="A197">
        <f>'CO2 Concentration Data'!A197/60000</f>
        <v>16.178483333333332</v>
      </c>
      <c r="C197">
        <f>'CO2 Concentration Data'!G197</f>
        <v>521.65750559614435</v>
      </c>
      <c r="D197">
        <f>'CO2 Concentration Data'!H197</f>
        <v>678.86196140589288</v>
      </c>
      <c r="E197">
        <f>'CO2 Concentration Data'!I197</f>
        <v>688.69179440095957</v>
      </c>
      <c r="F197">
        <f>'CO2 Concentration Data'!K197-'CO2 Concentration Data'!$N$2</f>
        <v>398.95882140111456</v>
      </c>
    </row>
    <row r="198" spans="1:6" x14ac:dyDescent="0.25">
      <c r="A198">
        <f>'CO2 Concentration Data'!A198/60000</f>
        <v>16.261816666666668</v>
      </c>
      <c r="C198">
        <f>'CO2 Concentration Data'!G198</f>
        <v>529.89404465544055</v>
      </c>
      <c r="D198">
        <f>'CO2 Concentration Data'!H198</f>
        <v>681.04589858450095</v>
      </c>
      <c r="E198">
        <f>'CO2 Concentration Data'!I198</f>
        <v>661.77641614756635</v>
      </c>
      <c r="F198">
        <f>'CO2 Concentration Data'!K198-'CO2 Concentration Data'!$N$2</f>
        <v>398.9470366565796</v>
      </c>
    </row>
    <row r="199" spans="1:6" x14ac:dyDescent="0.25">
      <c r="A199">
        <f>'CO2 Concentration Data'!A199/60000</f>
        <v>16.34515</v>
      </c>
      <c r="C199">
        <f>'CO2 Concentration Data'!G199</f>
        <v>519.66800148568234</v>
      </c>
      <c r="D199">
        <f>'CO2 Concentration Data'!H199</f>
        <v>676.4353712812449</v>
      </c>
      <c r="E199">
        <f>'CO2 Concentration Data'!I199</f>
        <v>661.77641614756635</v>
      </c>
      <c r="F199">
        <f>'CO2 Concentration Data'!K199-'CO2 Concentration Data'!$N$2</f>
        <v>398.90382428979348</v>
      </c>
    </row>
    <row r="200" spans="1:6" x14ac:dyDescent="0.25">
      <c r="A200">
        <f>'CO2 Concentration Data'!A200/60000</f>
        <v>16.428483333333332</v>
      </c>
      <c r="C200">
        <f>'CO2 Concentration Data'!G200</f>
        <v>515.96752781923124</v>
      </c>
      <c r="D200">
        <f>'CO2 Concentration Data'!H200</f>
        <v>670.00500552479457</v>
      </c>
      <c r="E200">
        <f>'CO2 Concentration Data'!I200</f>
        <v>696.3245022150445</v>
      </c>
      <c r="F200">
        <f>'CO2 Concentration Data'!K200-'CO2 Concentration Data'!$N$2</f>
        <v>398.75258130067056</v>
      </c>
    </row>
    <row r="201" spans="1:6" x14ac:dyDescent="0.25">
      <c r="A201">
        <f>'CO2 Concentration Data'!A201/60000</f>
        <v>16.511816666666668</v>
      </c>
      <c r="C201">
        <f>'CO2 Concentration Data'!G201</f>
        <v>517.71829541544594</v>
      </c>
      <c r="D201">
        <f>'CO2 Concentration Data'!H201</f>
        <v>670.44985240802146</v>
      </c>
      <c r="E201">
        <f>'CO2 Concentration Data'!I201</f>
        <v>702.95287624027162</v>
      </c>
      <c r="F201">
        <f>'CO2 Concentration Data'!K201-'CO2 Concentration Data'!$N$2</f>
        <v>398.72115485693308</v>
      </c>
    </row>
    <row r="202" spans="1:6" x14ac:dyDescent="0.25">
      <c r="A202">
        <f>'CO2 Concentration Data'!A202/60000</f>
        <v>16.59515</v>
      </c>
      <c r="C202">
        <f>'CO2 Concentration Data'!G202</f>
        <v>517.51931317233402</v>
      </c>
      <c r="D202">
        <f>'CO2 Concentration Data'!H202</f>
        <v>671.33959875015637</v>
      </c>
      <c r="E202">
        <f>'CO2 Concentration Data'!I202</f>
        <v>674.43064226039132</v>
      </c>
      <c r="F202">
        <f>'CO2 Concentration Data'!K202-'CO2 Concentration Data'!$N$2</f>
        <v>398.68776402721454</v>
      </c>
    </row>
    <row r="203" spans="1:6" x14ac:dyDescent="0.25">
      <c r="A203">
        <f>'CO2 Concentration Data'!A203/60000</f>
        <v>16.678483333333332</v>
      </c>
      <c r="C203">
        <f>'CO2 Concentration Data'!G203</f>
        <v>514.01777400089622</v>
      </c>
      <c r="D203">
        <f>'CO2 Concentration Data'!H203</f>
        <v>677.97221506375797</v>
      </c>
      <c r="E203">
        <f>'CO2 Concentration Data'!I203</f>
        <v>684.27283821199512</v>
      </c>
      <c r="F203">
        <f>'CO2 Concentration Data'!K203-'CO2 Concentration Data'!$N$2</f>
        <v>398.72115623186573</v>
      </c>
    </row>
    <row r="204" spans="1:6" x14ac:dyDescent="0.25">
      <c r="A204">
        <f>'CO2 Concentration Data'!A204/60000</f>
        <v>16.761816666666668</v>
      </c>
      <c r="C204">
        <f>'CO2 Concentration Data'!G204</f>
        <v>523.16949290902141</v>
      </c>
      <c r="D204">
        <f>'CO2 Concentration Data'!H204</f>
        <v>664.01943812017305</v>
      </c>
      <c r="E204">
        <f>'CO2 Concentration Data'!I204</f>
        <v>702.35031413049603</v>
      </c>
      <c r="F204">
        <f>'CO2 Concentration Data'!K204-'CO2 Concentration Data'!$N$2</f>
        <v>398.62294695017761</v>
      </c>
    </row>
    <row r="205" spans="1:6" x14ac:dyDescent="0.25">
      <c r="A205">
        <f>'CO2 Concentration Data'!A205/60000</f>
        <v>16.84515</v>
      </c>
      <c r="C205">
        <f>'CO2 Concentration Data'!G205</f>
        <v>519.46901924257043</v>
      </c>
      <c r="D205">
        <f>'CO2 Concentration Data'!H205</f>
        <v>664.26208702192991</v>
      </c>
      <c r="E205">
        <f>'CO2 Concentration Data'!I205</f>
        <v>667.3001063622537</v>
      </c>
      <c r="F205">
        <f>'CO2 Concentration Data'!K205-'CO2 Concentration Data'!$N$2</f>
        <v>398.51491730993547</v>
      </c>
    </row>
    <row r="206" spans="1:6" x14ac:dyDescent="0.25">
      <c r="A206">
        <f>'CO2 Concentration Data'!A206/60000</f>
        <v>16.928699999999999</v>
      </c>
      <c r="C206">
        <f>'CO2 Concentration Data'!G206</f>
        <v>517.280580637095</v>
      </c>
      <c r="D206">
        <f>'CO2 Concentration Data'!H206</f>
        <v>667.13351998552162</v>
      </c>
      <c r="E206">
        <f>'CO2 Concentration Data'!I206</f>
        <v>672.72334612489294</v>
      </c>
      <c r="F206">
        <f>'CO2 Concentration Data'!K206-'CO2 Concentration Data'!$N$2</f>
        <v>398.44027869583095</v>
      </c>
    </row>
    <row r="207" spans="1:6" x14ac:dyDescent="0.25">
      <c r="A207">
        <f>'CO2 Concentration Data'!A207/60000</f>
        <v>17.011800000000001</v>
      </c>
      <c r="C207">
        <f>'CO2 Concentration Data'!G207</f>
        <v>514.01777400089622</v>
      </c>
      <c r="D207">
        <f>'CO2 Concentration Data'!H207</f>
        <v>677.97221506375797</v>
      </c>
      <c r="E207">
        <f>'CO2 Concentration Data'!I207</f>
        <v>706.76926027642389</v>
      </c>
      <c r="F207">
        <f>'CO2 Concentration Data'!K207-'CO2 Concentration Data'!$N$2</f>
        <v>398.37546024386126</v>
      </c>
    </row>
    <row r="208" spans="1:6" x14ac:dyDescent="0.25">
      <c r="A208">
        <f>'CO2 Concentration Data'!A208/60000</f>
        <v>17.09515</v>
      </c>
      <c r="C208">
        <f>'CO2 Concentration Data'!G208</f>
        <v>514.69422131448619</v>
      </c>
      <c r="D208">
        <f>'CO2 Concentration Data'!H208</f>
        <v>676.19272237948803</v>
      </c>
      <c r="E208">
        <f>'CO2 Concentration Data'!I208</f>
        <v>684.27283821199512</v>
      </c>
      <c r="F208">
        <f>'CO2 Concentration Data'!K208-'CO2 Concentration Data'!$N$2</f>
        <v>398.41867261064738</v>
      </c>
    </row>
    <row r="209" spans="1:6" x14ac:dyDescent="0.25">
      <c r="A209">
        <f>'CO2 Concentration Data'!A209/60000</f>
        <v>17.178483333333332</v>
      </c>
      <c r="C209">
        <f>'CO2 Concentration Data'!G209</f>
        <v>514.25655428423397</v>
      </c>
      <c r="D209">
        <f>'CO2 Concentration Data'!H209</f>
        <v>675.1007780558831</v>
      </c>
      <c r="E209">
        <f>'CO2 Concentration Data'!I209</f>
        <v>661.77641614756635</v>
      </c>
      <c r="F209">
        <f>'CO2 Concentration Data'!K209-'CO2 Concentration Data'!$N$2</f>
        <v>398.46188379891964</v>
      </c>
    </row>
    <row r="210" spans="1:6" x14ac:dyDescent="0.25">
      <c r="A210">
        <f>'CO2 Concentration Data'!A210/60000</f>
        <v>17.261816666666668</v>
      </c>
      <c r="C210">
        <f>'CO2 Concentration Data'!G210</f>
        <v>517.71829541544594</v>
      </c>
      <c r="D210">
        <f>'CO2 Concentration Data'!H210</f>
        <v>704.94757573278901</v>
      </c>
      <c r="E210">
        <f>'CO2 Concentration Data'!I210</f>
        <v>660.16956042107938</v>
      </c>
      <c r="F210">
        <f>'CO2 Concentration Data'!K210-'CO2 Concentration Data'!$N$2</f>
        <v>398.39706534694994</v>
      </c>
    </row>
    <row r="211" spans="1:6" x14ac:dyDescent="0.25">
      <c r="A211">
        <f>'CO2 Concentration Data'!A211/60000</f>
        <v>17.34515</v>
      </c>
      <c r="C211">
        <f>'CO2 Concentration Data'!G211</f>
        <v>517.51931317233402</v>
      </c>
      <c r="D211">
        <f>'CO2 Concentration Data'!H211</f>
        <v>683.27023815199766</v>
      </c>
      <c r="E211">
        <f>'CO2 Concentration Data'!I211</f>
        <v>654.64587020639203</v>
      </c>
      <c r="F211">
        <f>'CO2 Concentration Data'!K211-'CO2 Concentration Data'!$N$2</f>
        <v>398.31064080979667</v>
      </c>
    </row>
    <row r="212" spans="1:6" x14ac:dyDescent="0.25">
      <c r="A212">
        <f>'CO2 Concentration Data'!A212/60000</f>
        <v>17.428483333333332</v>
      </c>
      <c r="C212">
        <f>'CO2 Concentration Data'!G212</f>
        <v>521.65750559614435</v>
      </c>
      <c r="D212">
        <f>'CO2 Concentration Data'!H212</f>
        <v>683.71508503522455</v>
      </c>
      <c r="E212">
        <f>'CO2 Concentration Data'!I212</f>
        <v>666.69754425247811</v>
      </c>
      <c r="F212">
        <f>'CO2 Concentration Data'!K212-'CO2 Concentration Data'!$N$2</f>
        <v>398.20260999104096</v>
      </c>
    </row>
    <row r="213" spans="1:6" x14ac:dyDescent="0.25">
      <c r="A213">
        <f>'CO2 Concentration Data'!A213/60000</f>
        <v>17.511816666666668</v>
      </c>
      <c r="C213">
        <f>'CO2 Concentration Data'!G213</f>
        <v>521.85644009115765</v>
      </c>
      <c r="D213">
        <f>'CO2 Concentration Data'!H213</f>
        <v>698.07231051743065</v>
      </c>
      <c r="E213">
        <f>'CO2 Concentration Data'!I213</f>
        <v>654.64587020639203</v>
      </c>
      <c r="F213">
        <f>'CO2 Concentration Data'!K213-'CO2 Concentration Data'!$N$2</f>
        <v>398.18100390585732</v>
      </c>
    </row>
    <row r="214" spans="1:6" x14ac:dyDescent="0.25">
      <c r="A214">
        <f>'CO2 Concentration Data'!A214/60000</f>
        <v>17.59515</v>
      </c>
      <c r="C214">
        <f>'CO2 Concentration Data'!G214</f>
        <v>524.24386093974499</v>
      </c>
      <c r="D214">
        <f>'CO2 Concentration Data'!H214</f>
        <v>694.99867552808587</v>
      </c>
      <c r="E214">
        <f>'CO2 Concentration Data'!I214</f>
        <v>725.95140996242799</v>
      </c>
      <c r="F214">
        <f>'CO2 Concentration Data'!K214-'CO2 Concentration Data'!$N$2</f>
        <v>398.07493766950154</v>
      </c>
    </row>
    <row r="215" spans="1:6" x14ac:dyDescent="0.25">
      <c r="A215">
        <f>'CO2 Concentration Data'!A215/60000</f>
        <v>17.678483333333332</v>
      </c>
      <c r="C215">
        <f>'CO2 Concentration Data'!G215</f>
        <v>516.64392738472259</v>
      </c>
      <c r="D215">
        <f>'CO2 Concentration Data'!H215</f>
        <v>693.21918688809899</v>
      </c>
      <c r="E215">
        <f>'CO2 Concentration Data'!I215</f>
        <v>751.25987223111463</v>
      </c>
      <c r="F215">
        <f>'CO2 Concentration Data'!K215-'CO2 Concentration Data'!$N$2</f>
        <v>398.09654395110408</v>
      </c>
    </row>
    <row r="216" spans="1:6" x14ac:dyDescent="0.25">
      <c r="A216">
        <f>'CO2 Concentration Data'!A216/60000</f>
        <v>17.761816666666668</v>
      </c>
      <c r="C216">
        <f>'CO2 Concentration Data'!G216</f>
        <v>519.90673402092136</v>
      </c>
      <c r="D216">
        <f>'CO2 Concentration Data'!H216</f>
        <v>690.792596763451</v>
      </c>
      <c r="E216">
        <f>'CO2 Concentration Data'!I216</f>
        <v>722.73764829427091</v>
      </c>
      <c r="F216">
        <f>'CO2 Concentration Data'!K216-'CO2 Concentration Data'!$N$2</f>
        <v>398.09654395110414</v>
      </c>
    </row>
    <row r="217" spans="1:6" x14ac:dyDescent="0.25">
      <c r="A217">
        <f>'CO2 Concentration Data'!A217/60000</f>
        <v>17.84515</v>
      </c>
      <c r="C217">
        <f>'CO2 Concentration Data'!G217</f>
        <v>526.63123801924178</v>
      </c>
      <c r="D217">
        <f>'CO2 Concentration Data'!H217</f>
        <v>703.37033360567034</v>
      </c>
      <c r="E217">
        <f>'CO2 Concentration Data'!I217</f>
        <v>729.86824445062825</v>
      </c>
      <c r="F217">
        <f>'CO2 Concentration Data'!K217-'CO2 Concentration Data'!$N$2</f>
        <v>398.2242150941297</v>
      </c>
    </row>
    <row r="218" spans="1:6" x14ac:dyDescent="0.25">
      <c r="A218">
        <f>'CO2 Concentration Data'!A218/60000</f>
        <v>17.928483333333332</v>
      </c>
      <c r="C218">
        <f>'CO2 Concentration Data'!G218</f>
        <v>519.66800148568234</v>
      </c>
      <c r="D218">
        <f>'CO2 Concentration Data'!H218</f>
        <v>677.72956616200111</v>
      </c>
      <c r="E218">
        <f>'CO2 Concentration Data'!I218</f>
        <v>698.53392005130718</v>
      </c>
      <c r="F218">
        <f>'CO2 Concentration Data'!K218-'CO2 Concentration Data'!$N$2</f>
        <v>398.44813231137613</v>
      </c>
    </row>
    <row r="219" spans="1:6" x14ac:dyDescent="0.25">
      <c r="A219">
        <f>'CO2 Concentration Data'!A219/60000</f>
        <v>18.011783333333334</v>
      </c>
      <c r="C219">
        <f>'CO2 Concentration Data'!G219</f>
        <v>527.06895279759271</v>
      </c>
      <c r="D219">
        <f>'CO2 Concentration Data'!H219</f>
        <v>697.87011253596063</v>
      </c>
      <c r="E219">
        <f>'CO2 Concentration Data'!I219</f>
        <v>717.71612999553088</v>
      </c>
      <c r="F219">
        <f>'CO2 Concentration Data'!K219-'CO2 Concentration Data'!$N$2</f>
        <v>398.57580463291549</v>
      </c>
    </row>
    <row r="220" spans="1:6" x14ac:dyDescent="0.25">
      <c r="A220">
        <f>'CO2 Concentration Data'!A220/60000</f>
        <v>18.095116666666666</v>
      </c>
      <c r="C220">
        <f>'CO2 Concentration Data'!G220</f>
        <v>538.17037777595431</v>
      </c>
      <c r="D220">
        <f>'CO2 Concentration Data'!H220</f>
        <v>688.81091014199421</v>
      </c>
      <c r="E220">
        <f>'CO2 Concentration Data'!I220</f>
        <v>712.29289023289152</v>
      </c>
      <c r="F220">
        <f>'CO2 Concentration Data'!K220-'CO2 Concentration Data'!$N$2</f>
        <v>398.65044462195272</v>
      </c>
    </row>
    <row r="221" spans="1:6" x14ac:dyDescent="0.25">
      <c r="A221">
        <f>'CO2 Concentration Data'!A221/60000</f>
        <v>18.178450000000002</v>
      </c>
      <c r="C221">
        <f>'CO2 Concentration Data'!G221</f>
        <v>529.25739140306814</v>
      </c>
      <c r="D221">
        <f>'CO2 Concentration Data'!H221</f>
        <v>695.44352241131264</v>
      </c>
      <c r="E221">
        <f>'CO2 Concentration Data'!I221</f>
        <v>712.79506214883872</v>
      </c>
      <c r="F221">
        <f>'CO2 Concentration Data'!K221-'CO2 Concentration Data'!$N$2</f>
        <v>398.6190181782153</v>
      </c>
    </row>
    <row r="222" spans="1:6" x14ac:dyDescent="0.25">
      <c r="A222">
        <f>'CO2 Concentration Data'!A222/60000</f>
        <v>18.261783333333334</v>
      </c>
      <c r="C222">
        <f>'CO2 Concentration Data'!G222</f>
        <v>529.89404465544055</v>
      </c>
      <c r="D222">
        <f>'CO2 Concentration Data'!H222</f>
        <v>681.49074546772772</v>
      </c>
      <c r="E222">
        <f>'CO2 Concentration Data'!I222</f>
        <v>707.87400434518327</v>
      </c>
      <c r="F222">
        <f>'CO2 Concentration Data'!K222-'CO2 Concentration Data'!$N$2</f>
        <v>398.3715300969663</v>
      </c>
    </row>
    <row r="223" spans="1:6" x14ac:dyDescent="0.25">
      <c r="A223">
        <f>'CO2 Concentration Data'!A223/60000</f>
        <v>18.345116666666666</v>
      </c>
      <c r="C223">
        <f>'CO2 Concentration Data'!G223</f>
        <v>528.58098785856851</v>
      </c>
      <c r="D223">
        <f>'CO2 Concentration Data'!H223</f>
        <v>678.86196140589288</v>
      </c>
      <c r="E223">
        <f>'CO2 Concentration Data'!I223</f>
        <v>686.984427964205</v>
      </c>
      <c r="F223">
        <f>'CO2 Concentration Data'!K223-'CO2 Concentration Data'!$N$2</f>
        <v>398.15743304185474</v>
      </c>
    </row>
    <row r="224" spans="1:6" x14ac:dyDescent="0.25">
      <c r="A224">
        <f>'CO2 Concentration Data'!A224/60000</f>
        <v>18.428450000000002</v>
      </c>
      <c r="C224">
        <f>'CO2 Concentration Data'!G224</f>
        <v>536.85732495809043</v>
      </c>
      <c r="D224">
        <f>'CO2 Concentration Data'!H224</f>
        <v>676.83981981986608</v>
      </c>
      <c r="E224">
        <f>'CO2 Concentration Data'!I224</f>
        <v>694.71759627337451</v>
      </c>
      <c r="F224">
        <f>'CO2 Concentration Data'!K224-'CO2 Concentration Data'!$N$2</f>
        <v>397.97476341257544</v>
      </c>
    </row>
    <row r="225" spans="1:6" x14ac:dyDescent="0.25">
      <c r="A225">
        <f>'CO2 Concentration Data'!A225/60000</f>
        <v>18.511783333333334</v>
      </c>
      <c r="C225">
        <f>'CO2 Concentration Data'!G225</f>
        <v>531.44587775664206</v>
      </c>
      <c r="D225">
        <f>'CO2 Concentration Data'!H225</f>
        <v>687.03141745772439</v>
      </c>
      <c r="E225">
        <f>'CO2 Concentration Data'!I225</f>
        <v>657.3575202168214</v>
      </c>
      <c r="F225">
        <f>'CO2 Concentration Data'!K225-'CO2 Concentration Data'!$N$2</f>
        <v>397.90012479847087</v>
      </c>
    </row>
    <row r="226" spans="1:6" x14ac:dyDescent="0.25">
      <c r="A226">
        <f>'CO2 Concentration Data'!A226/60000</f>
        <v>18.595116666666666</v>
      </c>
      <c r="C226">
        <f>'CO2 Concentration Data'!G226</f>
        <v>529.25739140306814</v>
      </c>
      <c r="D226">
        <f>'CO2 Concentration Data'!H226</f>
        <v>691.68234310558591</v>
      </c>
      <c r="E226">
        <f>'CO2 Concentration Data'!I226</f>
        <v>655.75061427515152</v>
      </c>
      <c r="F226">
        <f>'CO2 Concentration Data'!K226-'CO2 Concentration Data'!$N$2</f>
        <v>397.90012479847093</v>
      </c>
    </row>
    <row r="227" spans="1:6" x14ac:dyDescent="0.25">
      <c r="A227">
        <f>'CO2 Concentration Data'!A227/60000</f>
        <v>18.678450000000002</v>
      </c>
      <c r="C227">
        <f>'CO2 Concentration Data'!G227</f>
        <v>527.74535236308407</v>
      </c>
      <c r="D227">
        <f>'CO2 Concentration Data'!H227</f>
        <v>684.36218247560259</v>
      </c>
      <c r="E227">
        <f>'CO2 Concentration Data'!I227</f>
        <v>727.05615403118736</v>
      </c>
      <c r="F227">
        <f>'CO2 Concentration Data'!K227-'CO2 Concentration Data'!$N$2</f>
        <v>397.87851851686838</v>
      </c>
    </row>
    <row r="228" spans="1:6" x14ac:dyDescent="0.25">
      <c r="A228">
        <f>'CO2 Concentration Data'!A228/60000</f>
        <v>18.761783333333334</v>
      </c>
      <c r="C228">
        <f>'CO2 Concentration Data'!G228</f>
        <v>524.92026448424451</v>
      </c>
      <c r="D228">
        <f>'CO2 Concentration Data'!H228</f>
        <v>682.62314071161961</v>
      </c>
      <c r="E228">
        <f>'CO2 Concentration Data'!I228</f>
        <v>741.91985823849461</v>
      </c>
      <c r="F228">
        <f>'CO2 Concentration Data'!K228-'CO2 Concentration Data'!$N$2</f>
        <v>397.74888259502387</v>
      </c>
    </row>
    <row r="229" spans="1:6" x14ac:dyDescent="0.25">
      <c r="A229">
        <f>'CO2 Concentration Data'!A229/60000</f>
        <v>18.845116666666666</v>
      </c>
      <c r="C229">
        <f>'CO2 Concentration Data'!G229</f>
        <v>533.39558382687846</v>
      </c>
      <c r="D229">
        <f>'CO2 Concentration Data'!H229</f>
        <v>698.07231051743065</v>
      </c>
      <c r="E229">
        <f>'CO2 Concentration Data'!I229</f>
        <v>722.73764829427091</v>
      </c>
      <c r="F229">
        <f>'CO2 Concentration Data'!K229-'CO2 Concentration Data'!$N$2</f>
        <v>397.71745634770542</v>
      </c>
    </row>
    <row r="230" spans="1:6" x14ac:dyDescent="0.25">
      <c r="A230">
        <f>'CO2 Concentration Data'!A230/60000</f>
        <v>18.928466666666665</v>
      </c>
      <c r="C230">
        <f>'CO2 Concentration Data'!G230</f>
        <v>527.06895279759271</v>
      </c>
      <c r="D230">
        <f>'CO2 Concentration Data'!H230</f>
        <v>693.8662317527959</v>
      </c>
      <c r="E230">
        <f>'CO2 Concentration Data'!I230</f>
        <v>713.89980621759821</v>
      </c>
      <c r="F230">
        <f>'CO2 Concentration Data'!K230-'CO2 Concentration Data'!$N$2</f>
        <v>397.81566562939355</v>
      </c>
    </row>
    <row r="231" spans="1:6" x14ac:dyDescent="0.25">
      <c r="A231">
        <f>'CO2 Concentration Data'!A231/60000</f>
        <v>19.011783333333334</v>
      </c>
      <c r="C231">
        <f>'CO2 Concentration Data'!G231</f>
        <v>522.93076037378239</v>
      </c>
      <c r="D231">
        <f>'CO2 Concentration Data'!H231</f>
        <v>689.2557570252211</v>
      </c>
      <c r="E231">
        <f>'CO2 Concentration Data'!I231</f>
        <v>692.00600652116464</v>
      </c>
      <c r="F231">
        <f>'CO2 Concentration Data'!K231-'CO2 Concentration Data'!$N$2</f>
        <v>397.77441784500752</v>
      </c>
    </row>
    <row r="232" spans="1:6" x14ac:dyDescent="0.25">
      <c r="A232">
        <f>'CO2 Concentration Data'!A232/60000</f>
        <v>19.095116666666666</v>
      </c>
      <c r="C232">
        <f>'CO2 Concentration Data'!G232</f>
        <v>522.05537856517913</v>
      </c>
      <c r="D232">
        <f>'CO2 Concentration Data'!H232</f>
        <v>700.05400118317061</v>
      </c>
      <c r="E232">
        <f>'CO2 Concentration Data'!I232</f>
        <v>689.79652842668236</v>
      </c>
      <c r="F232">
        <f>'CO2 Concentration Data'!K232-'CO2 Concentration Data'!$N$2</f>
        <v>397.80584428874505</v>
      </c>
    </row>
    <row r="233" spans="1:6" x14ac:dyDescent="0.25">
      <c r="A233">
        <f>'CO2 Concentration Data'!A233/60000</f>
        <v>19.178450000000002</v>
      </c>
      <c r="C233">
        <f>'CO2 Concentration Data'!G233</f>
        <v>522.05537856517913</v>
      </c>
      <c r="D233">
        <f>'CO2 Concentration Data'!H233</f>
        <v>700.94374752530553</v>
      </c>
      <c r="E233">
        <f>'CO2 Concentration Data'!I233</f>
        <v>690.90126245240515</v>
      </c>
      <c r="F233">
        <f>'CO2 Concentration Data'!K233-'CO2 Concentration Data'!$N$2</f>
        <v>397.74102583677535</v>
      </c>
    </row>
    <row r="234" spans="1:6" x14ac:dyDescent="0.25">
      <c r="A234">
        <f>'CO2 Concentration Data'!A234/60000</f>
        <v>19.261783333333334</v>
      </c>
      <c r="C234">
        <f>'CO2 Concentration Data'!G234</f>
        <v>522.05537856517913</v>
      </c>
      <c r="D234">
        <f>'CO2 Concentration Data'!H234</f>
        <v>718.65770377461718</v>
      </c>
      <c r="E234">
        <f>'CO2 Concentration Data'!I234</f>
        <v>690.90126245240515</v>
      </c>
      <c r="F234">
        <f>'CO2 Concentration Data'!K234-'CO2 Concentration Data'!$N$2</f>
        <v>397.65460110320311</v>
      </c>
    </row>
    <row r="235" spans="1:6" x14ac:dyDescent="0.25">
      <c r="A235">
        <f>'CO2 Concentration Data'!A235/60000</f>
        <v>19.345116666666666</v>
      </c>
      <c r="C235">
        <f>'CO2 Concentration Data'!G235</f>
        <v>522.05537856517913</v>
      </c>
      <c r="D235">
        <f>'CO2 Concentration Data'!H235</f>
        <v>694.31113121170404</v>
      </c>
      <c r="E235">
        <f>'CO2 Concentration Data'!I235</f>
        <v>667.8022782782009</v>
      </c>
      <c r="F235">
        <f>'CO2 Concentration Data'!K235-'CO2 Concentration Data'!$N$2</f>
        <v>397.78423800714245</v>
      </c>
    </row>
    <row r="236" spans="1:6" x14ac:dyDescent="0.25">
      <c r="A236">
        <f>'CO2 Concentration Data'!A236/60000</f>
        <v>19.428450000000002</v>
      </c>
      <c r="C236">
        <f>'CO2 Concentration Data'!G236</f>
        <v>521.41877306090532</v>
      </c>
      <c r="D236">
        <f>'CO2 Concentration Data'!H236</f>
        <v>698.75985483381248</v>
      </c>
      <c r="E236">
        <f>'CO2 Concentration Data'!I236</f>
        <v>674.43064226039132</v>
      </c>
      <c r="F236">
        <f>'CO2 Concentration Data'!K236-'CO2 Concentration Data'!$N$2</f>
        <v>397.94530135481926</v>
      </c>
    </row>
    <row r="237" spans="1:6" x14ac:dyDescent="0.25">
      <c r="A237">
        <f>'CO2 Concentration Data'!A237/60000</f>
        <v>19.511783333333334</v>
      </c>
      <c r="C237">
        <f>'CO2 Concentration Data'!G237</f>
        <v>522.73182587876909</v>
      </c>
      <c r="D237">
        <f>'CO2 Concentration Data'!H237</f>
        <v>687.67851489810243</v>
      </c>
      <c r="E237">
        <f>'CO2 Concentration Data'!I237</f>
        <v>681.56124845978525</v>
      </c>
      <c r="F237">
        <f>'CO2 Concentration Data'!K237-'CO2 Concentration Data'!$N$2</f>
        <v>398.07297249784483</v>
      </c>
    </row>
    <row r="238" spans="1:6" x14ac:dyDescent="0.25">
      <c r="A238">
        <f>'CO2 Concentration Data'!A238/60000</f>
        <v>19.595116666666666</v>
      </c>
      <c r="C238">
        <f>'CO2 Concentration Data'!G238</f>
        <v>522.73182587876909</v>
      </c>
      <c r="D238">
        <f>'CO2 Concentration Data'!H238</f>
        <v>701.63129184168736</v>
      </c>
      <c r="E238">
        <f>'CO2 Concentration Data'!I238</f>
        <v>702.95287624027162</v>
      </c>
      <c r="F238">
        <f>'CO2 Concentration Data'!K238-'CO2 Concentration Data'!$N$2</f>
        <v>398.33028074122871</v>
      </c>
    </row>
    <row r="239" spans="1:6" x14ac:dyDescent="0.25">
      <c r="A239">
        <f>'CO2 Concentration Data'!A239/60000</f>
        <v>19.678450000000002</v>
      </c>
      <c r="C239">
        <f>'CO2 Concentration Data'!G239</f>
        <v>521.41877306090532</v>
      </c>
      <c r="D239">
        <f>'CO2 Concentration Data'!H239</f>
        <v>687.47626434095116</v>
      </c>
      <c r="E239">
        <f>'CO2 Concentration Data'!I239</f>
        <v>687.58705033220019</v>
      </c>
      <c r="F239">
        <f>'CO2 Concentration Data'!K239-'CO2 Concentration Data'!$N$2</f>
        <v>398.66222877723089</v>
      </c>
    </row>
    <row r="240" spans="1:6" x14ac:dyDescent="0.25">
      <c r="A240">
        <f>'CO2 Concentration Data'!A240/60000</f>
        <v>19.761783333333334</v>
      </c>
      <c r="C240">
        <f>'CO2 Concentration Data'!G240</f>
        <v>522.05537856517913</v>
      </c>
      <c r="D240">
        <f>'CO2 Concentration Data'!H240</f>
        <v>681.49074546772772</v>
      </c>
      <c r="E240">
        <f>'CO2 Concentration Data'!I240</f>
        <v>693.11068028866794</v>
      </c>
      <c r="F240">
        <f>'CO2 Concentration Data'!K240-'CO2 Concentration Data'!$N$2</f>
        <v>399.01578309483563</v>
      </c>
    </row>
    <row r="241" spans="1:6" x14ac:dyDescent="0.25">
      <c r="A241">
        <f>'CO2 Concentration Data'!A241/60000</f>
        <v>19.845116666666666</v>
      </c>
      <c r="C241">
        <f>'CO2 Concentration Data'!G241</f>
        <v>522.93076037378239</v>
      </c>
      <c r="D241">
        <f>'CO2 Concentration Data'!H241</f>
        <v>687.9211637998593</v>
      </c>
      <c r="E241">
        <f>'CO2 Concentration Data'!I241</f>
        <v>711.69032812311593</v>
      </c>
      <c r="F241">
        <f>'CO2 Concentration Data'!K241-'CO2 Concentration Data'!$N$2</f>
        <v>399.32612484923527</v>
      </c>
    </row>
    <row r="242" spans="1:6" x14ac:dyDescent="0.25">
      <c r="A242">
        <f>'CO2 Concentration Data'!A242/60000</f>
        <v>19.928450000000002</v>
      </c>
      <c r="C242">
        <f>'CO2 Concentration Data'!G242</f>
        <v>522.29415486950859</v>
      </c>
      <c r="D242">
        <f>'CO2 Concentration Data'!H242</f>
        <v>670.44985240802146</v>
      </c>
      <c r="E242">
        <f>'CO2 Concentration Data'!I242</f>
        <v>666.19536229349421</v>
      </c>
      <c r="F242">
        <f>'CO2 Concentration Data'!K242-'CO2 Concentration Data'!$N$2</f>
        <v>399.70324963800465</v>
      </c>
    </row>
    <row r="243" spans="1:6" x14ac:dyDescent="0.25">
      <c r="A243">
        <f>'CO2 Concentration Data'!A243/60000</f>
        <v>20.011783333333334</v>
      </c>
      <c r="C243">
        <f>'CO2 Concentration Data'!G243</f>
        <v>522.29415486950859</v>
      </c>
      <c r="D243">
        <f>'CO2 Concentration Data'!H243</f>
        <v>666.68867310229473</v>
      </c>
      <c r="E243">
        <f>'CO2 Concentration Data'!I243</f>
        <v>671.61861209917004</v>
      </c>
      <c r="F243">
        <f>'CO2 Concentration Data'!K243-'CO2 Concentration Data'!$N$2</f>
        <v>399.97234380443723</v>
      </c>
    </row>
    <row r="244" spans="1:6" x14ac:dyDescent="0.25">
      <c r="A244">
        <f>'CO2 Concentration Data'!A244/60000</f>
        <v>20.095116666666666</v>
      </c>
      <c r="C244">
        <f>'CO2 Concentration Data'!G244</f>
        <v>520.98105430354622</v>
      </c>
      <c r="D244">
        <f>'CO2 Concentration Data'!H244</f>
        <v>666.89087108376475</v>
      </c>
      <c r="E244">
        <f>'CO2 Concentration Data'!I244</f>
        <v>666.19536229349421</v>
      </c>
      <c r="F244">
        <f>'CO2 Concentration Data'!K244-'CO2 Concentration Data'!$N$2</f>
        <v>400.2944716783046</v>
      </c>
    </row>
    <row r="245" spans="1:6" x14ac:dyDescent="0.25">
      <c r="A245">
        <f>'CO2 Concentration Data'!A245/60000</f>
        <v>20.178433333333334</v>
      </c>
      <c r="C245">
        <f>'CO2 Concentration Data'!G245</f>
        <v>526.63123801924178</v>
      </c>
      <c r="D245">
        <f>'CO2 Concentration Data'!H245</f>
        <v>676.83981981986608</v>
      </c>
      <c r="E245">
        <f>'CO2 Concentration Data'!I245</f>
        <v>703.45504815621882</v>
      </c>
      <c r="F245">
        <f>'CO2 Concentration Data'!K245-'CO2 Concentration Data'!$N$2</f>
        <v>400.78748424049735</v>
      </c>
    </row>
    <row r="246" spans="1:6" x14ac:dyDescent="0.25">
      <c r="A246">
        <f>'CO2 Concentration Data'!A246/60000</f>
        <v>20.261766666666666</v>
      </c>
      <c r="C246">
        <f>'CO2 Concentration Data'!G246</f>
        <v>526.87001830257941</v>
      </c>
      <c r="D246">
        <f>'CO2 Concentration Data'!H246</f>
        <v>677.08246872162306</v>
      </c>
      <c r="E246">
        <f>'CO2 Concentration Data'!I246</f>
        <v>734.1867501875447</v>
      </c>
      <c r="F246">
        <f>'CO2 Concentration Data'!K246-'CO2 Concentration Data'!$N$2</f>
        <v>401.18425072846924</v>
      </c>
    </row>
    <row r="247" spans="1:6" x14ac:dyDescent="0.25">
      <c r="A247">
        <f>'CO2 Concentration Data'!A247/60000</f>
        <v>20.345166666666668</v>
      </c>
      <c r="C247">
        <f>'CO2 Concentration Data'!G247</f>
        <v>528.38200561545659</v>
      </c>
      <c r="D247">
        <f>'CO2 Concentration Data'!H247</f>
        <v>686.34387314134256</v>
      </c>
      <c r="E247">
        <f>'CO2 Concentration Data'!I247</f>
        <v>722.13508618449532</v>
      </c>
      <c r="F247">
        <f>'CO2 Concentration Data'!K247-'CO2 Concentration Data'!$N$2</f>
        <v>401.50637860233655</v>
      </c>
    </row>
    <row r="248" spans="1:6" x14ac:dyDescent="0.25">
      <c r="A248">
        <f>'CO2 Concentration Data'!A248/60000</f>
        <v>20.428433333333334</v>
      </c>
      <c r="C248">
        <f>'CO2 Concentration Data'!G248</f>
        <v>529.25739140306814</v>
      </c>
      <c r="D248">
        <f>'CO2 Concentration Data'!H248</f>
        <v>668.4681617422815</v>
      </c>
      <c r="E248">
        <f>'CO2 Concentration Data'!I248</f>
        <v>678.74914799730777</v>
      </c>
      <c r="F248">
        <f>'CO2 Concentration Data'!K248-'CO2 Concentration Data'!$N$2</f>
        <v>401.75386668358556</v>
      </c>
    </row>
    <row r="249" spans="1:6" x14ac:dyDescent="0.25">
      <c r="A249">
        <f>'CO2 Concentration Data'!A249/60000</f>
        <v>20.511766666666666</v>
      </c>
      <c r="C249">
        <f>'CO2 Concentration Data'!G249</f>
        <v>527.50661982784504</v>
      </c>
      <c r="D249">
        <f>'CO2 Concentration Data'!H249</f>
        <v>667.13351998552162</v>
      </c>
      <c r="E249">
        <f>'CO2 Concentration Data'!I249</f>
        <v>674.93282421937511</v>
      </c>
      <c r="F249">
        <f>'CO2 Concentration Data'!K249-'CO2 Concentration Data'!$N$2</f>
        <v>401.9051086906137</v>
      </c>
    </row>
    <row r="250" spans="1:6" x14ac:dyDescent="0.25">
      <c r="A250">
        <f>'CO2 Concentration Data'!A250/60000</f>
        <v>20.595083333333335</v>
      </c>
      <c r="C250">
        <f>'CO2 Concentration Data'!G250</f>
        <v>524.92026448424451</v>
      </c>
      <c r="D250">
        <f>'CO2 Concentration Data'!H250</f>
        <v>661.14800111229818</v>
      </c>
      <c r="E250">
        <f>'CO2 Concentration Data'!I250</f>
        <v>663.98589424204863</v>
      </c>
      <c r="F250">
        <f>'CO2 Concentration Data'!K250-'CO2 Concentration Data'!$N$2</f>
        <v>402.03474579097207</v>
      </c>
    </row>
    <row r="251" spans="1:6" x14ac:dyDescent="0.25">
      <c r="A251">
        <f>'CO2 Concentration Data'!A251/60000</f>
        <v>20.678433333333334</v>
      </c>
      <c r="C251">
        <f>'CO2 Concentration Data'!G251</f>
        <v>525.31818122236984</v>
      </c>
      <c r="D251">
        <f>'CO2 Concentration Data'!H251</f>
        <v>665.79892676015982</v>
      </c>
      <c r="E251">
        <f>'CO2 Concentration Data'!I251</f>
        <v>667.8022782782009</v>
      </c>
      <c r="F251">
        <f>'CO2 Concentration Data'!K251-'CO2 Concentration Data'!$N$2</f>
        <v>402.29205403435594</v>
      </c>
    </row>
    <row r="252" spans="1:6" x14ac:dyDescent="0.25">
      <c r="A252">
        <f>'CO2 Concentration Data'!A252/60000</f>
        <v>20.761783333333334</v>
      </c>
      <c r="C252">
        <f>'CO2 Concentration Data'!G252</f>
        <v>525.55691773661704</v>
      </c>
      <c r="D252">
        <f>'CO2 Concentration Data'!H252</f>
        <v>664.90918041802479</v>
      </c>
      <c r="E252">
        <f>'CO2 Concentration Data'!I252</f>
        <v>718.31875236352607</v>
      </c>
      <c r="F252">
        <f>'CO2 Concentration Data'!K252-'CO2 Concentration Data'!$N$2</f>
        <v>402.4747236636353</v>
      </c>
    </row>
    <row r="253" spans="1:6" x14ac:dyDescent="0.25">
      <c r="A253">
        <f>'CO2 Concentration Data'!A253/60000</f>
        <v>20.845099999999999</v>
      </c>
      <c r="C253">
        <f>'CO2 Concentration Data'!G253</f>
        <v>525.75585223163034</v>
      </c>
      <c r="D253">
        <f>'CO2 Concentration Data'!H253</f>
        <v>660.70315422907129</v>
      </c>
      <c r="E253">
        <f>'CO2 Concentration Data'!I253</f>
        <v>692.00600652116464</v>
      </c>
      <c r="F253">
        <f>'CO2 Concentration Data'!K253-'CO2 Concentration Data'!$N$2</f>
        <v>402.74381783006788</v>
      </c>
    </row>
    <row r="254" spans="1:6" x14ac:dyDescent="0.25">
      <c r="A254">
        <f>'CO2 Concentration Data'!A254/60000</f>
        <v>20.928416666666667</v>
      </c>
      <c r="C254">
        <f>'CO2 Concentration Data'!G254</f>
        <v>524.68153194900549</v>
      </c>
      <c r="D254">
        <f>'CO2 Concentration Data'!H254</f>
        <v>659.85385476294005</v>
      </c>
      <c r="E254">
        <f>'CO2 Concentration Data'!I254</f>
        <v>683.77066629604792</v>
      </c>
      <c r="F254">
        <f>'CO2 Concentration Data'!K254-'CO2 Concentration Data'!$N$2</f>
        <v>402.86166881095852</v>
      </c>
    </row>
    <row r="255" spans="1:6" x14ac:dyDescent="0.25">
      <c r="A255">
        <f>'CO2 Concentration Data'!A255/60000</f>
        <v>21.011783333333334</v>
      </c>
      <c r="C255">
        <f>'CO2 Concentration Data'!G255</f>
        <v>532.95786506951913</v>
      </c>
      <c r="D255">
        <f>'CO2 Concentration Data'!H255</f>
        <v>659.16631044655821</v>
      </c>
      <c r="E255">
        <f>'CO2 Concentration Data'!I255</f>
        <v>666.19536229349421</v>
      </c>
      <c r="F255">
        <f>'CO2 Concentration Data'!K255-'CO2 Concentration Data'!$N$2</f>
        <v>402.89309643320973</v>
      </c>
    </row>
    <row r="256" spans="1:6" x14ac:dyDescent="0.25">
      <c r="A256">
        <f>'CO2 Concentration Data'!A256/60000</f>
        <v>21.095099999999999</v>
      </c>
      <c r="C256">
        <f>'CO2 Concentration Data'!G256</f>
        <v>531.20709747330443</v>
      </c>
      <c r="D256">
        <f>'CO2 Concentration Data'!H256</f>
        <v>648.57026427007872</v>
      </c>
      <c r="E256">
        <f>'CO2 Concentration Data'!I256</f>
        <v>698.53392005130718</v>
      </c>
      <c r="F256">
        <f>'CO2 Concentration Data'!K256-'CO2 Concentration Data'!$N$2</f>
        <v>402.93630879999591</v>
      </c>
    </row>
    <row r="257" spans="1:6" x14ac:dyDescent="0.25">
      <c r="A257">
        <f>'CO2 Concentration Data'!A257/60000</f>
        <v>21.178416666666667</v>
      </c>
      <c r="C257">
        <f>'CO2 Concentration Data'!G257</f>
        <v>534.27096563548173</v>
      </c>
      <c r="D257">
        <f>'CO2 Concentration Data'!H257</f>
        <v>652.08879871833176</v>
      </c>
      <c r="E257">
        <f>'CO2 Concentration Data'!I257</f>
        <v>696.3245022150445</v>
      </c>
      <c r="F257">
        <f>'CO2 Concentration Data'!K257-'CO2 Concentration Data'!$N$2</f>
        <v>402.96773524373327</v>
      </c>
    </row>
    <row r="258" spans="1:6" x14ac:dyDescent="0.25">
      <c r="A258">
        <f>'CO2 Concentration Data'!A258/60000</f>
        <v>21.261783333333334</v>
      </c>
      <c r="C258">
        <f>'CO2 Concentration Data'!G258</f>
        <v>528.38200561545659</v>
      </c>
      <c r="D258">
        <f>'CO2 Concentration Data'!H258</f>
        <v>656.94197087906139</v>
      </c>
      <c r="E258">
        <f>'CO2 Concentration Data'!I258</f>
        <v>679.85389206606726</v>
      </c>
      <c r="F258">
        <f>'CO2 Concentration Data'!K258-'CO2 Concentration Data'!$N$2</f>
        <v>402.8930966296287</v>
      </c>
    </row>
    <row r="259" spans="1:6" x14ac:dyDescent="0.25">
      <c r="A259">
        <f>'CO2 Concentration Data'!A259/60000</f>
        <v>21.345116666666666</v>
      </c>
      <c r="C259">
        <f>'CO2 Concentration Data'!G259</f>
        <v>530.13277719067958</v>
      </c>
      <c r="D259">
        <f>'CO2 Concentration Data'!H259</f>
        <v>657.18461978081837</v>
      </c>
      <c r="E259">
        <f>'CO2 Concentration Data'!I259</f>
        <v>710.08341213840936</v>
      </c>
      <c r="F259">
        <f>'CO2 Concentration Data'!K259-'CO2 Concentration Data'!$N$2</f>
        <v>402.93630781790114</v>
      </c>
    </row>
    <row r="260" spans="1:6" x14ac:dyDescent="0.25">
      <c r="A260">
        <f>'CO2 Concentration Data'!A260/60000</f>
        <v>21.428416666666667</v>
      </c>
      <c r="C260">
        <f>'CO2 Concentration Data'!G260</f>
        <v>528.38200561545659</v>
      </c>
      <c r="D260">
        <f>'CO2 Concentration Data'!H260</f>
        <v>659.16631044655821</v>
      </c>
      <c r="E260">
        <f>'CO2 Concentration Data'!I260</f>
        <v>683.77066629604792</v>
      </c>
      <c r="F260">
        <f>'CO2 Concentration Data'!K260-'CO2 Concentration Data'!$N$2</f>
        <v>402.96773406521953</v>
      </c>
    </row>
    <row r="261" spans="1:6" x14ac:dyDescent="0.25">
      <c r="A261">
        <f>'CO2 Concentration Data'!A261/60000</f>
        <v>21.511783333333334</v>
      </c>
      <c r="C261">
        <f>'CO2 Concentration Data'!G261</f>
        <v>529.45632589808145</v>
      </c>
      <c r="D261">
        <f>'CO2 Concentration Data'!H261</f>
        <v>660.25825477016315</v>
      </c>
      <c r="E261">
        <f>'CO2 Concentration Data'!I261</f>
        <v>689.19390605868728</v>
      </c>
      <c r="F261">
        <f>'CO2 Concentration Data'!K261-'CO2 Concentration Data'!$N$2</f>
        <v>402.99916168747069</v>
      </c>
    </row>
    <row r="262" spans="1:6" x14ac:dyDescent="0.25">
      <c r="A262">
        <f>'CO2 Concentration Data'!A262/60000</f>
        <v>21.595099999999999</v>
      </c>
      <c r="C262">
        <f>'CO2 Concentration Data'!G262</f>
        <v>524.48259347498401</v>
      </c>
      <c r="D262">
        <f>'CO2 Concentration Data'!H262</f>
        <v>664.01943812017305</v>
      </c>
      <c r="E262">
        <f>'CO2 Concentration Data'!I262</f>
        <v>707.37182238619948</v>
      </c>
      <c r="F262">
        <f>'CO2 Concentration Data'!K262-'CO2 Concentration Data'!$N$2</f>
        <v>403.06201555704035</v>
      </c>
    </row>
    <row r="263" spans="1:6" x14ac:dyDescent="0.25">
      <c r="A263">
        <f>'CO2 Concentration Data'!A263/60000</f>
        <v>21.678433333333334</v>
      </c>
      <c r="C263">
        <f>'CO2 Concentration Data'!G263</f>
        <v>526.19356700998128</v>
      </c>
      <c r="D263">
        <f>'CO2 Concentration Data'!H263</f>
        <v>661.14800111229818</v>
      </c>
      <c r="E263">
        <f>'CO2 Concentration Data'!I263</f>
        <v>692.00600652116464</v>
      </c>
      <c r="F263">
        <f>'CO2 Concentration Data'!K263-'CO2 Concentration Data'!$N$2</f>
        <v>402.95594912426566</v>
      </c>
    </row>
    <row r="264" spans="1:6" x14ac:dyDescent="0.25">
      <c r="A264">
        <f>'CO2 Concentration Data'!A264/60000</f>
        <v>21.761783333333334</v>
      </c>
      <c r="C264">
        <f>'CO2 Concentration Data'!G264</f>
        <v>528.18307112044329</v>
      </c>
      <c r="D264">
        <f>'CO2 Concentration Data'!H264</f>
        <v>661.59289652692314</v>
      </c>
      <c r="E264">
        <f>'CO2 Concentration Data'!I264</f>
        <v>694.11503416359892</v>
      </c>
      <c r="F264">
        <f>'CO2 Concentration Data'!K264-'CO2 Concentration Data'!$N$2</f>
        <v>402.9029163989257</v>
      </c>
    </row>
    <row r="265" spans="1:6" x14ac:dyDescent="0.25">
      <c r="A265">
        <f>'CO2 Concentration Data'!A265/60000</f>
        <v>21.845116666666666</v>
      </c>
      <c r="C265">
        <f>'CO2 Concentration Data'!G265</f>
        <v>528.81972039380753</v>
      </c>
      <c r="D265">
        <f>'CO2 Concentration Data'!H265</f>
        <v>671.78444563338326</v>
      </c>
      <c r="E265">
        <f>'CO2 Concentration Data'!I265</f>
        <v>678.74914799730777</v>
      </c>
      <c r="F265">
        <f>'CO2 Concentration Data'!K265-'CO2 Concentration Data'!$N$2</f>
        <v>402.79488558016993</v>
      </c>
    </row>
    <row r="266" spans="1:6" x14ac:dyDescent="0.25">
      <c r="A266">
        <f>'CO2 Concentration Data'!A266/60000</f>
        <v>21.928466666666665</v>
      </c>
      <c r="C266">
        <f>'CO2 Concentration Data'!G266</f>
        <v>529.89404465544055</v>
      </c>
      <c r="D266">
        <f>'CO2 Concentration Data'!H266</f>
        <v>669.8027549676433</v>
      </c>
      <c r="E266">
        <f>'CO2 Concentration Data'!I266</f>
        <v>674.93282421937511</v>
      </c>
      <c r="F266">
        <f>'CO2 Concentration Data'!K266-'CO2 Concentration Data'!$N$2</f>
        <v>402.62400069542554</v>
      </c>
    </row>
    <row r="267" spans="1:6" x14ac:dyDescent="0.25">
      <c r="A267">
        <f>'CO2 Concentration Data'!A267/60000</f>
        <v>22.011749999999999</v>
      </c>
      <c r="C267">
        <f>'CO2 Concentration Data'!G267</f>
        <v>530.57049196903051</v>
      </c>
      <c r="D267">
        <f>'CO2 Concentration Data'!H267</f>
        <v>693.8662317527959</v>
      </c>
      <c r="E267">
        <f>'CO2 Concentration Data'!I267</f>
        <v>669.40913400468798</v>
      </c>
      <c r="F267">
        <f>'CO2 Concentration Data'!K267-'CO2 Concentration Data'!$N$2</f>
        <v>402.36669127352786</v>
      </c>
    </row>
    <row r="268" spans="1:6" x14ac:dyDescent="0.25">
      <c r="A268">
        <f>'CO2 Concentration Data'!A268/60000</f>
        <v>22.095099999999999</v>
      </c>
      <c r="C268">
        <f>'CO2 Concentration Data'!G268</f>
        <v>524.48259347498401</v>
      </c>
      <c r="D268">
        <f>'CO2 Concentration Data'!H268</f>
        <v>667.13351998552162</v>
      </c>
      <c r="E268">
        <f>'CO2 Concentration Data'!I268</f>
        <v>663.98589424204863</v>
      </c>
      <c r="F268">
        <f>'CO2 Concentration Data'!K268-'CO2 Concentration Data'!$N$2</f>
        <v>402.09956168949526</v>
      </c>
    </row>
    <row r="269" spans="1:6" x14ac:dyDescent="0.25">
      <c r="A269">
        <f>'CO2 Concentration Data'!A269/60000</f>
        <v>22.178416666666667</v>
      </c>
      <c r="C269">
        <f>'CO2 Concentration Data'!G269</f>
        <v>525.31818122236984</v>
      </c>
      <c r="D269">
        <f>'CO2 Concentration Data'!H269</f>
        <v>661.39065001405504</v>
      </c>
      <c r="E269">
        <f>'CO2 Concentration Data'!I269</f>
        <v>642.59426646156226</v>
      </c>
      <c r="F269">
        <f>'CO2 Concentration Data'!K269-'CO2 Concentration Data'!$N$2</f>
        <v>401.73422262735562</v>
      </c>
    </row>
    <row r="270" spans="1:6" x14ac:dyDescent="0.25">
      <c r="A270">
        <f>'CO2 Concentration Data'!A270/60000</f>
        <v>22.261749999999999</v>
      </c>
      <c r="C270">
        <f>'CO2 Concentration Data'!G270</f>
        <v>522.29415486950859</v>
      </c>
      <c r="D270">
        <f>'CO2 Concentration Data'!H270</f>
        <v>670.00500552479457</v>
      </c>
      <c r="E270">
        <f>'CO2 Concentration Data'!I270</f>
        <v>643.09637811928997</v>
      </c>
      <c r="F270">
        <f>'CO2 Concentration Data'!K270-'CO2 Concentration Data'!$N$2</f>
        <v>401.21960515849298</v>
      </c>
    </row>
    <row r="271" spans="1:6" x14ac:dyDescent="0.25">
      <c r="A271">
        <f>'CO2 Concentration Data'!A271/60000</f>
        <v>22.345116666666666</v>
      </c>
      <c r="C271">
        <f>'CO2 Concentration Data'!G271</f>
        <v>521.41877306090532</v>
      </c>
      <c r="D271">
        <f>'CO2 Concentration Data'!H271</f>
        <v>663.57458719266299</v>
      </c>
      <c r="E271">
        <f>'CO2 Concentration Data'!I271</f>
        <v>651.93428045418216</v>
      </c>
      <c r="F271">
        <f>'CO2 Concentration Data'!K271-'CO2 Concentration Data'!$N$2</f>
        <v>400.73641511546253</v>
      </c>
    </row>
    <row r="272" spans="1:6" x14ac:dyDescent="0.25">
      <c r="A272">
        <f>'CO2 Concentration Data'!A272/60000</f>
        <v>22.428433333333334</v>
      </c>
      <c r="C272">
        <f>'CO2 Concentration Data'!G272</f>
        <v>522.93076037378239</v>
      </c>
      <c r="D272">
        <f>'CO2 Concentration Data'!H272</f>
        <v>657.18461978081837</v>
      </c>
      <c r="E272">
        <f>'CO2 Concentration Data'!I272</f>
        <v>708.97873837090617</v>
      </c>
      <c r="F272">
        <f>'CO2 Concentration Data'!K272-'CO2 Concentration Data'!$N$2</f>
        <v>400.36125471267434</v>
      </c>
    </row>
    <row r="273" spans="1:6" x14ac:dyDescent="0.25">
      <c r="A273">
        <f>'CO2 Concentration Data'!A273/60000</f>
        <v>22.511816666666668</v>
      </c>
      <c r="C273">
        <f>'CO2 Concentration Data'!G273</f>
        <v>521.85644009115765</v>
      </c>
      <c r="D273">
        <f>'CO2 Concentration Data'!H273</f>
        <v>659.40895934831508</v>
      </c>
      <c r="E273">
        <f>'CO2 Concentration Data'!I273</f>
        <v>662.27858806351355</v>
      </c>
      <c r="F273">
        <f>'CO2 Concentration Data'!K273-'CO2 Concentration Data'!$N$2</f>
        <v>400.07055446105807</v>
      </c>
    </row>
    <row r="274" spans="1:6" x14ac:dyDescent="0.25">
      <c r="A274">
        <f>'CO2 Concentration Data'!A274/60000</f>
        <v>22.595099999999999</v>
      </c>
      <c r="C274">
        <f>'CO2 Concentration Data'!G274</f>
        <v>519.90673402092136</v>
      </c>
      <c r="D274">
        <f>'CO2 Concentration Data'!H274</f>
        <v>659.16631044655821</v>
      </c>
      <c r="E274">
        <f>'CO2 Concentration Data'!I274</f>
        <v>719.42349643228545</v>
      </c>
      <c r="F274">
        <f>'CO2 Concentration Data'!K274-'CO2 Concentration Data'!$N$2</f>
        <v>399.73664184265584</v>
      </c>
    </row>
    <row r="275" spans="1:6" x14ac:dyDescent="0.25">
      <c r="A275">
        <f>'CO2 Concentration Data'!A275/60000</f>
        <v>22.678433333333334</v>
      </c>
      <c r="C275">
        <f>'CO2 Concentration Data'!G275</f>
        <v>519.46901924257043</v>
      </c>
      <c r="D275">
        <f>'CO2 Concentration Data'!H275</f>
        <v>656.53752638472338</v>
      </c>
      <c r="E275">
        <f>'CO2 Concentration Data'!I275</f>
        <v>680.95862609179005</v>
      </c>
      <c r="F275">
        <f>'CO2 Concentration Data'!K275-'CO2 Concentration Data'!$N$2</f>
        <v>399.26327196176032</v>
      </c>
    </row>
    <row r="276" spans="1:6" x14ac:dyDescent="0.25">
      <c r="A276">
        <f>'CO2 Concentration Data'!A276/60000</f>
        <v>22.761766666666666</v>
      </c>
      <c r="C276">
        <f>'CO2 Concentration Data'!G276</f>
        <v>516.84291360684279</v>
      </c>
      <c r="D276">
        <f>'CO2 Concentration Data'!H276</f>
        <v>656.09262692581524</v>
      </c>
      <c r="E276">
        <f>'CO2 Concentration Data'!I276</f>
        <v>680.95862609179005</v>
      </c>
      <c r="F276">
        <f>'CO2 Concentration Data'!K276-'CO2 Concentration Data'!$N$2</f>
        <v>398.68383604092804</v>
      </c>
    </row>
    <row r="277" spans="1:6" x14ac:dyDescent="0.25">
      <c r="A277">
        <f>'CO2 Concentration Data'!A277/60000</f>
        <v>22.845099999999999</v>
      </c>
      <c r="C277">
        <f>'CO2 Concentration Data'!G277</f>
        <v>518.15596642470655</v>
      </c>
      <c r="D277">
        <f>'CO2 Concentration Data'!H277</f>
        <v>655.2029291150784</v>
      </c>
      <c r="E277">
        <f>'CO2 Concentration Data'!I277</f>
        <v>660.16956042107938</v>
      </c>
      <c r="F277">
        <f>'CO2 Concentration Data'!K277-'CO2 Concentration Data'!$N$2</f>
        <v>398.29689089360477</v>
      </c>
    </row>
    <row r="278" spans="1:6" x14ac:dyDescent="0.25">
      <c r="A278">
        <f>'CO2 Concentration Data'!A278/60000</f>
        <v>22.928433333333334</v>
      </c>
      <c r="C278">
        <f>'CO2 Concentration Data'!G278</f>
        <v>518.59363345495888</v>
      </c>
      <c r="D278">
        <f>'CO2 Concentration Data'!H278</f>
        <v>663.81723609441985</v>
      </c>
      <c r="E278">
        <f>'CO2 Concentration Data'!I278</f>
        <v>676.6401203548736</v>
      </c>
      <c r="F278">
        <f>'CO2 Concentration Data'!K278-'CO2 Concentration Data'!$N$2</f>
        <v>397.98458455680509</v>
      </c>
    </row>
    <row r="279" spans="1:6" x14ac:dyDescent="0.25">
      <c r="A279">
        <f>'CO2 Concentration Data'!A279/60000</f>
        <v>23.011749999999999</v>
      </c>
      <c r="C279">
        <f>'CO2 Concentration Data'!G279</f>
        <v>517.280580637095</v>
      </c>
      <c r="D279">
        <f>'CO2 Concentration Data'!H279</f>
        <v>668.67036376803458</v>
      </c>
      <c r="E279">
        <f>'CO2 Concentration Data'!I279</f>
        <v>692.50811817889223</v>
      </c>
      <c r="F279">
        <f>'CO2 Concentration Data'!K279-'CO2 Concentration Data'!$N$2</f>
        <v>397.69388528728376</v>
      </c>
    </row>
    <row r="280" spans="1:6" x14ac:dyDescent="0.25">
      <c r="A280">
        <f>'CO2 Concentration Data'!A280/60000</f>
        <v>23.095116666666666</v>
      </c>
      <c r="C280">
        <f>'CO2 Concentration Data'!G280</f>
        <v>515.96752781923124</v>
      </c>
      <c r="D280">
        <f>'CO2 Concentration Data'!H280</f>
        <v>679.95390572949793</v>
      </c>
      <c r="E280">
        <f>'CO2 Concentration Data'!I280</f>
        <v>678.24703633958018</v>
      </c>
      <c r="F280">
        <f>'CO2 Concentration Data'!K280-'CO2 Concentration Data'!$N$2</f>
        <v>397.46800348763725</v>
      </c>
    </row>
    <row r="281" spans="1:6" x14ac:dyDescent="0.25">
      <c r="A281">
        <f>'CO2 Concentration Data'!A281/60000</f>
        <v>23.178433333333334</v>
      </c>
      <c r="C281">
        <f>'CO2 Concentration Data'!G281</f>
        <v>516.64392738472259</v>
      </c>
      <c r="D281">
        <f>'CO2 Concentration Data'!H281</f>
        <v>688.56825719595417</v>
      </c>
      <c r="E281">
        <f>'CO2 Concentration Data'!I281</f>
        <v>687.58705033220019</v>
      </c>
      <c r="F281">
        <f>'CO2 Concentration Data'!K281-'CO2 Concentration Data'!$N$2</f>
        <v>397.18908778413709</v>
      </c>
    </row>
    <row r="282" spans="1:6" x14ac:dyDescent="0.25">
      <c r="A282">
        <f>'CO2 Concentration Data'!A282/60000</f>
        <v>23.261749999999999</v>
      </c>
      <c r="C282">
        <f>'CO2 Concentration Data'!G282</f>
        <v>513.58010697064401</v>
      </c>
      <c r="D282">
        <f>'CO2 Concentration Data'!H282</f>
        <v>683.02758925024079</v>
      </c>
      <c r="E282">
        <f>'CO2 Concentration Data'!I282</f>
        <v>668.40484038797649</v>
      </c>
      <c r="F282">
        <f>'CO2 Concentration Data'!K282-'CO2 Concentration Data'!$N$2</f>
        <v>396.9415997028882</v>
      </c>
    </row>
    <row r="283" spans="1:6" x14ac:dyDescent="0.25">
      <c r="A283">
        <f>'CO2 Concentration Data'!A283/60000</f>
        <v>23.345316666666665</v>
      </c>
      <c r="C283">
        <f>'CO2 Concentration Data'!G283</f>
        <v>515.33087456685871</v>
      </c>
      <c r="D283">
        <f>'CO2 Concentration Data'!H283</f>
        <v>676.19272237948803</v>
      </c>
      <c r="E283">
        <f>'CO2 Concentration Data'!I283</f>
        <v>688.69179440095957</v>
      </c>
      <c r="F283">
        <f>'CO2 Concentration Data'!K283-'CO2 Concentration Data'!$N$2</f>
        <v>396.6410779142044</v>
      </c>
    </row>
    <row r="284" spans="1:6" x14ac:dyDescent="0.25">
      <c r="A284">
        <f>'CO2 Concentration Data'!A284/60000</f>
        <v>23.428433333333334</v>
      </c>
      <c r="C284">
        <f>'CO2 Concentration Data'!G284</f>
        <v>515.13194007184541</v>
      </c>
      <c r="D284">
        <f>'CO2 Concentration Data'!H284</f>
        <v>669.8027549676433</v>
      </c>
      <c r="E284">
        <f>'CO2 Concentration Data'!I284</f>
        <v>710.08341213840936</v>
      </c>
      <c r="F284">
        <f>'CO2 Concentration Data'!K284-'CO2 Concentration Data'!$N$2</f>
        <v>396.31895121885077</v>
      </c>
    </row>
    <row r="285" spans="1:6" x14ac:dyDescent="0.25">
      <c r="A285">
        <f>'CO2 Concentration Data'!A285/60000</f>
        <v>23.511783333333334</v>
      </c>
      <c r="C285">
        <f>'CO2 Concentration Data'!G285</f>
        <v>517.71829541544594</v>
      </c>
      <c r="D285">
        <f>'CO2 Concentration Data'!H285</f>
        <v>691.43969420382905</v>
      </c>
      <c r="E285">
        <f>'CO2 Concentration Data'!I285</f>
        <v>682.06336011751284</v>
      </c>
      <c r="F285">
        <f>'CO2 Concentration Data'!K285-'CO2 Concentration Data'!$N$2</f>
        <v>396.14806770903908</v>
      </c>
    </row>
    <row r="286" spans="1:6" x14ac:dyDescent="0.25">
      <c r="A286">
        <f>'CO2 Concentration Data'!A286/60000</f>
        <v>23.595116666666666</v>
      </c>
      <c r="C286">
        <f>'CO2 Concentration Data'!G286</f>
        <v>523.60721166638075</v>
      </c>
      <c r="D286">
        <f>'CO2 Concentration Data'!H286</f>
        <v>683.71508503522455</v>
      </c>
      <c r="E286">
        <f>'CO2 Concentration Data'!I286</f>
        <v>693.61285220461502</v>
      </c>
      <c r="F286">
        <f>'CO2 Concentration Data'!K286-'CO2 Concentration Data'!$N$2</f>
        <v>395.81611967303684</v>
      </c>
    </row>
    <row r="287" spans="1:6" x14ac:dyDescent="0.25">
      <c r="A287">
        <f>'CO2 Concentration Data'!A287/60000</f>
        <v>23.678466666666665</v>
      </c>
      <c r="C287">
        <f>'CO2 Concentration Data'!G287</f>
        <v>516.84291360684279</v>
      </c>
      <c r="D287">
        <f>'CO2 Concentration Data'!H287</f>
        <v>685.93947313411934</v>
      </c>
      <c r="E287">
        <f>'CO2 Concentration Data'!I287</f>
        <v>694.71759627337451</v>
      </c>
      <c r="F287">
        <f>'CO2 Concentration Data'!K287-'CO2 Concentration Data'!$N$2</f>
        <v>395.45078061089708</v>
      </c>
    </row>
    <row r="288" spans="1:6" x14ac:dyDescent="0.25">
      <c r="A288">
        <f>'CO2 Concentration Data'!A288/60000</f>
        <v>23.761766666666666</v>
      </c>
      <c r="C288">
        <f>'CO2 Concentration Data'!G288</f>
        <v>513.58010697064401</v>
      </c>
      <c r="D288">
        <f>'CO2 Concentration Data'!H288</f>
        <v>678.41711047838282</v>
      </c>
      <c r="E288">
        <f>'CO2 Concentration Data'!I288</f>
        <v>713.39762425861431</v>
      </c>
      <c r="F288">
        <f>'CO2 Concentration Data'!K288-'CO2 Concentration Data'!$N$2</f>
        <v>395.15026000072714</v>
      </c>
    </row>
    <row r="289" spans="1:6" x14ac:dyDescent="0.25">
      <c r="A289">
        <f>'CO2 Concentration Data'!A289/60000</f>
        <v>23.845099999999999</v>
      </c>
      <c r="C289">
        <f>'CO2 Concentration Data'!G289</f>
        <v>519.90673402092136</v>
      </c>
      <c r="D289">
        <f>'CO2 Concentration Data'!H289</f>
        <v>664.26208702192991</v>
      </c>
      <c r="E289">
        <f>'CO2 Concentration Data'!I289</f>
        <v>665.59280018371862</v>
      </c>
      <c r="F289">
        <f>'CO2 Concentration Data'!K289-'CO2 Concentration Data'!$N$2</f>
        <v>395.05401510502003</v>
      </c>
    </row>
    <row r="290" spans="1:6" x14ac:dyDescent="0.25">
      <c r="A290">
        <f>'CO2 Concentration Data'!A290/60000</f>
        <v>23.928416666666667</v>
      </c>
      <c r="C290">
        <f>'CO2 Concentration Data'!G290</f>
        <v>518.15596642470655</v>
      </c>
      <c r="D290">
        <f>'CO2 Concentration Data'!H290</f>
        <v>663.81723609441985</v>
      </c>
      <c r="E290">
        <f>'CO2 Concentration Data'!I290</f>
        <v>694.11503416359892</v>
      </c>
      <c r="F290">
        <f>'CO2 Concentration Data'!K290-'CO2 Concentration Data'!$N$2</f>
        <v>394.95777020931286</v>
      </c>
    </row>
    <row r="291" spans="1:6" x14ac:dyDescent="0.25">
      <c r="A291">
        <f>'CO2 Concentration Data'!A291/60000</f>
        <v>24.011816666666668</v>
      </c>
      <c r="C291">
        <f>'CO2 Concentration Data'!G291</f>
        <v>518.15596642470655</v>
      </c>
      <c r="D291">
        <f>'CO2 Concentration Data'!H291</f>
        <v>691.88454108705594</v>
      </c>
      <c r="E291">
        <f>'CO2 Concentration Data'!I291</f>
        <v>732.07766228689081</v>
      </c>
      <c r="F291">
        <f>'CO2 Concentration Data'!K291-'CO2 Concentration Data'!$N$2</f>
        <v>394.9145580389457</v>
      </c>
    </row>
    <row r="292" spans="1:6" x14ac:dyDescent="0.25">
      <c r="A292">
        <f>'CO2 Concentration Data'!A292/60000</f>
        <v>24.095099999999999</v>
      </c>
      <c r="C292">
        <f>'CO2 Concentration Data'!G292</f>
        <v>516.64392738472259</v>
      </c>
      <c r="D292">
        <f>'CO2 Concentration Data'!H292</f>
        <v>685.25192881773762</v>
      </c>
      <c r="E292">
        <f>'CO2 Concentration Data'!I292</f>
        <v>743.52677422320119</v>
      </c>
      <c r="F292">
        <f>'CO2 Concentration Data'!K292-'CO2 Concentration Data'!$N$2</f>
        <v>394.80652722018993</v>
      </c>
    </row>
    <row r="293" spans="1:6" x14ac:dyDescent="0.25">
      <c r="A293">
        <f>'CO2 Concentration Data'!A293/60000</f>
        <v>24.178450000000002</v>
      </c>
      <c r="C293">
        <f>'CO2 Concentration Data'!G293</f>
        <v>519.90673402092136</v>
      </c>
      <c r="D293">
        <f>'CO2 Concentration Data'!H293</f>
        <v>677.97221506375797</v>
      </c>
      <c r="E293">
        <f>'CO2 Concentration Data'!I293</f>
        <v>677.64441397158498</v>
      </c>
      <c r="F293">
        <f>'CO2 Concentration Data'!K293-'CO2 Concentration Data'!$N$2</f>
        <v>394.87134567215969</v>
      </c>
    </row>
    <row r="294" spans="1:6" x14ac:dyDescent="0.25">
      <c r="A294">
        <f>'CO2 Concentration Data'!A294/60000</f>
        <v>24.261766666666666</v>
      </c>
      <c r="C294">
        <f>'CO2 Concentration Data'!G294</f>
        <v>519.90673402092136</v>
      </c>
      <c r="D294">
        <f>'CO2 Concentration Data'!H294</f>
        <v>668.02326632765664</v>
      </c>
      <c r="E294">
        <f>'CO2 Concentration Data'!I294</f>
        <v>657.3575202168214</v>
      </c>
      <c r="F294">
        <f>'CO2 Concentration Data'!K294-'CO2 Concentration Data'!$N$2</f>
        <v>394.94598566119691</v>
      </c>
    </row>
    <row r="295" spans="1:6" x14ac:dyDescent="0.25">
      <c r="A295">
        <f>'CO2 Concentration Data'!A295/60000</f>
        <v>24.345116666666666</v>
      </c>
      <c r="C295">
        <f>'CO2 Concentration Data'!G295</f>
        <v>515.33087456685871</v>
      </c>
      <c r="D295">
        <f>'CO2 Concentration Data'!H295</f>
        <v>669.35790808441641</v>
      </c>
      <c r="E295">
        <f>'CO2 Concentration Data'!I295</f>
        <v>656.85534830087431</v>
      </c>
      <c r="F295">
        <f>'CO2 Concentration Data'!K295-'CO2 Concentration Data'!$N$2</f>
        <v>395.10704900887373</v>
      </c>
    </row>
    <row r="296" spans="1:6" x14ac:dyDescent="0.25">
      <c r="A296">
        <f>'CO2 Concentration Data'!A296/60000</f>
        <v>24.428450000000002</v>
      </c>
      <c r="C296">
        <f>'CO2 Concentration Data'!G296</f>
        <v>519.0313522123181</v>
      </c>
      <c r="D296">
        <f>'CO2 Concentration Data'!H296</f>
        <v>668.67036376803458</v>
      </c>
      <c r="E296">
        <f>'CO2 Concentration Data'!I296</f>
        <v>666.69754425247811</v>
      </c>
      <c r="F296">
        <f>'CO2 Concentration Data'!K296-'CO2 Concentration Data'!$N$2</f>
        <v>395.35453709012273</v>
      </c>
    </row>
    <row r="297" spans="1:6" x14ac:dyDescent="0.25">
      <c r="A297">
        <f>'CO2 Concentration Data'!A297/60000</f>
        <v>24.511816666666668</v>
      </c>
      <c r="C297">
        <f>'CO2 Concentration Data'!G297</f>
        <v>518.39469895994557</v>
      </c>
      <c r="D297">
        <f>'CO2 Concentration Data'!H297</f>
        <v>668.02326632765664</v>
      </c>
      <c r="E297">
        <f>'CO2 Concentration Data'!I297</f>
        <v>672.72334612489294</v>
      </c>
      <c r="F297">
        <f>'CO2 Concentration Data'!K297-'CO2 Concentration Data'!$N$2</f>
        <v>395.52542197486707</v>
      </c>
    </row>
    <row r="298" spans="1:6" x14ac:dyDescent="0.25">
      <c r="A298">
        <f>'CO2 Concentration Data'!A298/60000</f>
        <v>24.595099999999999</v>
      </c>
      <c r="C298">
        <f>'CO2 Concentration Data'!G298</f>
        <v>519.90673402092136</v>
      </c>
      <c r="D298">
        <f>'CO2 Concentration Data'!H298</f>
        <v>684.36218247560259</v>
      </c>
      <c r="E298">
        <f>'CO2 Concentration Data'!I298</f>
        <v>695.21976818932171</v>
      </c>
      <c r="F298">
        <f>'CO2 Concentration Data'!K298-'CO2 Concentration Data'!$N$2</f>
        <v>395.74934037062729</v>
      </c>
    </row>
    <row r="299" spans="1:6" x14ac:dyDescent="0.25">
      <c r="A299">
        <f>'CO2 Concentration Data'!A299/60000</f>
        <v>24.678433333333334</v>
      </c>
      <c r="C299">
        <f>'CO2 Concentration Data'!G299</f>
        <v>520.10567249494284</v>
      </c>
      <c r="D299">
        <f>'CO2 Concentration Data'!H299</f>
        <v>683.47243613346768</v>
      </c>
      <c r="E299">
        <f>'CO2 Concentration Data'!I299</f>
        <v>689.79652842668236</v>
      </c>
      <c r="F299">
        <f>'CO2 Concentration Data'!K299-'CO2 Concentration Data'!$N$2</f>
        <v>396.05968232144596</v>
      </c>
    </row>
    <row r="300" spans="1:6" x14ac:dyDescent="0.25">
      <c r="A300">
        <f>'CO2 Concentration Data'!A300/60000</f>
        <v>24.761766666666666</v>
      </c>
      <c r="C300">
        <f>'CO2 Concentration Data'!G300</f>
        <v>519.2302867073314</v>
      </c>
      <c r="D300">
        <f>'CO2 Concentration Data'!H300</f>
        <v>669.56010606588654</v>
      </c>
      <c r="E300">
        <f>'CO2 Concentration Data'!I300</f>
        <v>727.05615403118736</v>
      </c>
      <c r="F300">
        <f>'CO2 Concentration Data'!K300-'CO2 Concentration Data'!$N$2</f>
        <v>396.40341510198317</v>
      </c>
    </row>
    <row r="301" spans="1:6" x14ac:dyDescent="0.25">
      <c r="A301">
        <f>'CO2 Concentration Data'!A301/60000</f>
        <v>24.845099999999999</v>
      </c>
      <c r="C301">
        <f>'CO2 Concentration Data'!G301</f>
        <v>519.0313522123181</v>
      </c>
      <c r="D301">
        <f>'CO2 Concentration Data'!H301</f>
        <v>689.01310812346424</v>
      </c>
      <c r="E301">
        <f>'CO2 Concentration Data'!I301</f>
        <v>699.13654241930237</v>
      </c>
      <c r="F301">
        <f>'CO2 Concentration Data'!K301-'CO2 Concentration Data'!$N$2</f>
        <v>396.68232943055062</v>
      </c>
    </row>
    <row r="302" spans="1:6" x14ac:dyDescent="0.25">
      <c r="A302">
        <f>'CO2 Concentration Data'!A302/60000</f>
        <v>24.928466666666665</v>
      </c>
      <c r="C302">
        <f>'CO2 Concentration Data'!G302</f>
        <v>517.51931317233402</v>
      </c>
      <c r="D302">
        <f>'CO2 Concentration Data'!H302</f>
        <v>670.89474782264631</v>
      </c>
      <c r="E302">
        <f>'CO2 Concentration Data'!I302</f>
        <v>711.69032812311593</v>
      </c>
      <c r="F302">
        <f>'CO2 Concentration Data'!K302-'CO2 Concentration Data'!$N$2</f>
        <v>396.74714788252027</v>
      </c>
    </row>
    <row r="303" spans="1:6" x14ac:dyDescent="0.25">
      <c r="A303">
        <f>'CO2 Concentration Data'!A303/60000</f>
        <v>25.011749999999999</v>
      </c>
      <c r="C303">
        <f>'CO2 Concentration Data'!G303</f>
        <v>519.90673402092136</v>
      </c>
      <c r="D303">
        <f>'CO2 Concentration Data'!H303</f>
        <v>687.03141745772439</v>
      </c>
      <c r="E303">
        <f>'CO2 Concentration Data'!I303</f>
        <v>690.90126245240515</v>
      </c>
      <c r="F303">
        <f>'CO2 Concentration Data'!K303-'CO2 Concentration Data'!$N$2</f>
        <v>396.89838988954841</v>
      </c>
    </row>
    <row r="304" spans="1:6" x14ac:dyDescent="0.25">
      <c r="A304">
        <f>'CO2 Concentration Data'!A304/60000</f>
        <v>25.095116666666666</v>
      </c>
      <c r="C304">
        <f>'CO2 Concentration Data'!G304</f>
        <v>517.08164614208169</v>
      </c>
      <c r="D304">
        <f>'CO2 Concentration Data'!H304</f>
        <v>694.31113121170404</v>
      </c>
      <c r="E304">
        <f>'CO2 Concentration Data'!I304</f>
        <v>690.90126245240515</v>
      </c>
      <c r="F304">
        <f>'CO2 Concentration Data'!K304-'CO2 Concentration Data'!$N$2</f>
        <v>396.83357143757871</v>
      </c>
    </row>
    <row r="305" spans="1:6" x14ac:dyDescent="0.25">
      <c r="A305">
        <f>'CO2 Concentration Data'!A305/60000</f>
        <v>25.178466666666665</v>
      </c>
      <c r="C305">
        <f>'CO2 Concentration Data'!G305</f>
        <v>520.10567249494284</v>
      </c>
      <c r="D305">
        <f>'CO2 Concentration Data'!H305</f>
        <v>707.81901274066399</v>
      </c>
      <c r="E305">
        <f>'CO2 Concentration Data'!I305</f>
        <v>699.63866412006655</v>
      </c>
      <c r="F305">
        <f>'CO2 Concentration Data'!K305-'CO2 Concentration Data'!$N$2</f>
        <v>396.82375127544384</v>
      </c>
    </row>
    <row r="306" spans="1:6" x14ac:dyDescent="0.25">
      <c r="A306">
        <f>'CO2 Concentration Data'!A306/60000</f>
        <v>25.261766666666666</v>
      </c>
      <c r="C306">
        <f>'CO2 Concentration Data'!G306</f>
        <v>518.79261967707907</v>
      </c>
      <c r="D306">
        <f>'CO2 Concentration Data'!H306</f>
        <v>680.84364802734967</v>
      </c>
      <c r="E306">
        <f>'CO2 Concentration Data'!I306</f>
        <v>694.71759627337451</v>
      </c>
      <c r="F306">
        <f>'CO2 Concentration Data'!K306-'CO2 Concentration Data'!$N$2</f>
        <v>396.91999617115096</v>
      </c>
    </row>
    <row r="307" spans="1:6" x14ac:dyDescent="0.25">
      <c r="A307">
        <f>'CO2 Concentration Data'!A307/60000</f>
        <v>25.345099999999999</v>
      </c>
      <c r="C307">
        <f>'CO2 Concentration Data'!G307</f>
        <v>515.13194007184541</v>
      </c>
      <c r="D307">
        <f>'CO2 Concentration Data'!H307</f>
        <v>676.4353712812449</v>
      </c>
      <c r="E307">
        <f>'CO2 Concentration Data'!I307</f>
        <v>714.5023683273738</v>
      </c>
      <c r="F307">
        <f>'CO2 Concentration Data'!K307-'CO2 Concentration Data'!$N$2</f>
        <v>397.04963189657661</v>
      </c>
    </row>
    <row r="308" spans="1:6" x14ac:dyDescent="0.25">
      <c r="A308">
        <f>'CO2 Concentration Data'!A308/60000</f>
        <v>25.428433333333334</v>
      </c>
      <c r="C308">
        <f>'CO2 Concentration Data'!G308</f>
        <v>514.89315978850777</v>
      </c>
      <c r="D308">
        <f>'CO2 Concentration Data'!H308</f>
        <v>676.63762183839617</v>
      </c>
      <c r="E308">
        <f>'CO2 Concentration Data'!I308</f>
        <v>698.53392005130718</v>
      </c>
      <c r="F308">
        <f>'CO2 Concentration Data'!K308-'CO2 Concentration Data'!$N$2</f>
        <v>396.87874720825124</v>
      </c>
    </row>
    <row r="309" spans="1:6" x14ac:dyDescent="0.25">
      <c r="A309">
        <f>'CO2 Concentration Data'!A309/60000</f>
        <v>25.511749999999999</v>
      </c>
      <c r="C309">
        <f>'CO2 Concentration Data'!G309</f>
        <v>511.19268612205667</v>
      </c>
      <c r="D309">
        <f>'CO2 Concentration Data'!H309</f>
        <v>691.43969420382905</v>
      </c>
      <c r="E309">
        <f>'CO2 Concentration Data'!I309</f>
        <v>659.56693805308419</v>
      </c>
      <c r="F309">
        <f>'CO2 Concentration Data'!K309-'CO2 Concentration Data'!$N$2</f>
        <v>396.70786232350679</v>
      </c>
    </row>
    <row r="310" spans="1:6" x14ac:dyDescent="0.25">
      <c r="A310">
        <f>'CO2 Concentration Data'!A310/60000</f>
        <v>25.595099999999999</v>
      </c>
      <c r="C310">
        <f>'CO2 Concentration Data'!G310</f>
        <v>514.45548877924716</v>
      </c>
      <c r="D310">
        <f>'CO2 Concentration Data'!H310</f>
        <v>669.35790808441641</v>
      </c>
      <c r="E310">
        <f>'CO2 Concentration Data'!I310</f>
        <v>670.51386803041078</v>
      </c>
      <c r="F310">
        <f>'CO2 Concentration Data'!K310-'CO2 Concentration Data'!$N$2</f>
        <v>396.50555001293014</v>
      </c>
    </row>
    <row r="311" spans="1:6" x14ac:dyDescent="0.25">
      <c r="A311">
        <f>'CO2 Concentration Data'!A311/60000</f>
        <v>25.678433333333334</v>
      </c>
      <c r="C311">
        <f>'CO2 Concentration Data'!G311</f>
        <v>514.45548877924716</v>
      </c>
      <c r="D311">
        <f>'CO2 Concentration Data'!H311</f>
        <v>666.24382217478467</v>
      </c>
      <c r="E311">
        <f>'CO2 Concentration Data'!I311</f>
        <v>679.85389206606726</v>
      </c>
      <c r="F311">
        <f>'CO2 Concentration Data'!K311-'CO2 Concentration Data'!$N$2</f>
        <v>396.15199687383915</v>
      </c>
    </row>
    <row r="312" spans="1:6" x14ac:dyDescent="0.25">
      <c r="A312">
        <f>'CO2 Concentration Data'!A312/60000</f>
        <v>25.761766666666666</v>
      </c>
      <c r="C312">
        <f>'CO2 Concentration Data'!G312</f>
        <v>516.20626035447026</v>
      </c>
      <c r="D312">
        <f>'CO2 Concentration Data'!H312</f>
        <v>661.83554542867989</v>
      </c>
      <c r="E312">
        <f>'CO2 Concentration Data'!I312</f>
        <v>690.29864008441007</v>
      </c>
      <c r="F312">
        <f>'CO2 Concentration Data'!K312-'CO2 Concentration Data'!$N$2</f>
        <v>396.01253980776488</v>
      </c>
    </row>
    <row r="313" spans="1:6" x14ac:dyDescent="0.25">
      <c r="A313">
        <f>'CO2 Concentration Data'!A313/60000</f>
        <v>25.845099999999999</v>
      </c>
      <c r="C313">
        <f>'CO2 Concentration Data'!G313</f>
        <v>513.58010697064401</v>
      </c>
      <c r="D313">
        <f>'CO2 Concentration Data'!H313</f>
        <v>662.92748975228494</v>
      </c>
      <c r="E313">
        <f>'CO2 Concentration Data'!I313</f>
        <v>695.8223302990973</v>
      </c>
      <c r="F313">
        <f>'CO2 Concentration Data'!K313-'CO2 Concentration Data'!$N$2</f>
        <v>395.89468882687424</v>
      </c>
    </row>
    <row r="314" spans="1:6" x14ac:dyDescent="0.25">
      <c r="A314">
        <f>'CO2 Concentration Data'!A314/60000</f>
        <v>25.928416666666667</v>
      </c>
      <c r="C314">
        <f>'CO2 Concentration Data'!G314</f>
        <v>517.51931317233402</v>
      </c>
      <c r="D314">
        <f>'CO2 Concentration Data'!H314</f>
        <v>678.86196140589288</v>
      </c>
      <c r="E314">
        <f>'CO2 Concentration Data'!I314</f>
        <v>677.1422922708208</v>
      </c>
      <c r="F314">
        <f>'CO2 Concentration Data'!K314-'CO2 Concentration Data'!$N$2</f>
        <v>395.88290408233928</v>
      </c>
    </row>
    <row r="315" spans="1:6" x14ac:dyDescent="0.25">
      <c r="A315">
        <f>'CO2 Concentration Data'!A315/60000</f>
        <v>26.011816666666668</v>
      </c>
      <c r="C315">
        <f>'CO2 Concentration Data'!G315</f>
        <v>524.04487869663296</v>
      </c>
      <c r="D315">
        <f>'CO2 Concentration Data'!H315</f>
        <v>667.13351998552162</v>
      </c>
      <c r="E315">
        <f>'CO2 Concentration Data'!I315</f>
        <v>720.52817019978875</v>
      </c>
      <c r="F315">
        <f>'CO2 Concentration Data'!K315-'CO2 Concentration Data'!$N$2</f>
        <v>396.02236134483252</v>
      </c>
    </row>
    <row r="316" spans="1:6" x14ac:dyDescent="0.25">
      <c r="A316">
        <f>'CO2 Concentration Data'!A316/60000</f>
        <v>26.095083333333335</v>
      </c>
      <c r="C316">
        <f>'CO2 Concentration Data'!G316</f>
        <v>523.36847913114173</v>
      </c>
      <c r="D316">
        <f>'CO2 Concentration Data'!H316</f>
        <v>720.63939444035702</v>
      </c>
      <c r="E316">
        <f>'CO2 Concentration Data'!I316</f>
        <v>717.21401833780317</v>
      </c>
      <c r="F316">
        <f>'CO2 Concentration Data'!K316-'CO2 Concentration Data'!$N$2</f>
        <v>396.16181841090679</v>
      </c>
    </row>
    <row r="317" spans="1:6" x14ac:dyDescent="0.25">
      <c r="A317">
        <f>'CO2 Concentration Data'!A317/60000</f>
        <v>26.178450000000002</v>
      </c>
      <c r="C317">
        <f>'CO2 Concentration Data'!G317</f>
        <v>523.36847913114173</v>
      </c>
      <c r="D317">
        <f>'CO2 Concentration Data'!H317</f>
        <v>676.4353712812449</v>
      </c>
      <c r="E317">
        <f>'CO2 Concentration Data'!I317</f>
        <v>701.34602051378465</v>
      </c>
      <c r="F317">
        <f>'CO2 Concentration Data'!K317-'CO2 Concentration Data'!$N$2</f>
        <v>396.38770021055325</v>
      </c>
    </row>
    <row r="318" spans="1:6" x14ac:dyDescent="0.25">
      <c r="A318">
        <f>'CO2 Concentration Data'!A318/60000</f>
        <v>26.261783333333334</v>
      </c>
      <c r="C318">
        <f>'CO2 Concentration Data'!G318</f>
        <v>528.38200561545659</v>
      </c>
      <c r="D318">
        <f>'CO2 Concentration Data'!H318</f>
        <v>677.52736413624791</v>
      </c>
      <c r="E318">
        <f>'CO2 Concentration Data'!I318</f>
        <v>696.92707436785679</v>
      </c>
      <c r="F318">
        <f>'CO2 Concentration Data'!K318-'CO2 Concentration Data'!$N$2</f>
        <v>396.65679319847214</v>
      </c>
    </row>
    <row r="319" spans="1:6" x14ac:dyDescent="0.25">
      <c r="A319">
        <f>'CO2 Concentration Data'!A319/60000</f>
        <v>26.345116666666666</v>
      </c>
      <c r="C319">
        <f>'CO2 Concentration Data'!G319</f>
        <v>521.65750559614435</v>
      </c>
      <c r="D319">
        <f>'CO2 Concentration Data'!H319</f>
        <v>671.33959875015637</v>
      </c>
      <c r="E319">
        <f>'CO2 Concentration Data'!I319</f>
        <v>725.44929830470039</v>
      </c>
      <c r="F319">
        <f>'CO2 Concentration Data'!K319-'CO2 Concentration Data'!$N$2</f>
        <v>396.78642892389769</v>
      </c>
    </row>
    <row r="320" spans="1:6" x14ac:dyDescent="0.25">
      <c r="A320">
        <f>'CO2 Concentration Data'!A320/60000</f>
        <v>26.428433333333334</v>
      </c>
      <c r="C320">
        <f>'CO2 Concentration Data'!G320</f>
        <v>519.90673402092136</v>
      </c>
      <c r="D320">
        <f>'CO2 Concentration Data'!H320</f>
        <v>669.8027549676433</v>
      </c>
      <c r="E320">
        <f>'CO2 Concentration Data'!I320</f>
        <v>703.45504815621882</v>
      </c>
      <c r="F320">
        <f>'CO2 Concentration Data'!K320-'CO2 Concentration Data'!$N$2</f>
        <v>396.8826738196048</v>
      </c>
    </row>
    <row r="321" spans="1:6" x14ac:dyDescent="0.25">
      <c r="A321">
        <f>'CO2 Concentration Data'!A321/60000</f>
        <v>26.511766666666666</v>
      </c>
      <c r="C321">
        <f>'CO2 Concentration Data'!G321</f>
        <v>518.39469895994557</v>
      </c>
      <c r="D321">
        <f>'CO2 Concentration Data'!H321</f>
        <v>694.99867552808587</v>
      </c>
      <c r="E321">
        <f>'CO2 Concentration Data'!I321</f>
        <v>689.19390605868728</v>
      </c>
      <c r="F321">
        <f>'CO2 Concentration Data'!K321-'CO2 Concentration Data'!$N$2</f>
        <v>396.99070463836057</v>
      </c>
    </row>
    <row r="322" spans="1:6" x14ac:dyDescent="0.25">
      <c r="A322">
        <f>'CO2 Concentration Data'!A322/60000</f>
        <v>26.595133333333333</v>
      </c>
      <c r="C322">
        <f>'CO2 Concentration Data'!G322</f>
        <v>523.80614616139394</v>
      </c>
      <c r="D322">
        <f>'CO2 Concentration Data'!H322</f>
        <v>714.00677812675553</v>
      </c>
      <c r="E322">
        <f>'CO2 Concentration Data'!I322</f>
        <v>671.11643014018625</v>
      </c>
      <c r="F322">
        <f>'CO2 Concentration Data'!K322-'CO2 Concentration Data'!$N$2</f>
        <v>397.15176798603738</v>
      </c>
    </row>
    <row r="323" spans="1:6" x14ac:dyDescent="0.25">
      <c r="A323">
        <f>'CO2 Concentration Data'!A323/60000</f>
        <v>26.678416666666667</v>
      </c>
      <c r="C323">
        <f>'CO2 Concentration Data'!G323</f>
        <v>530.76942646404393</v>
      </c>
      <c r="D323">
        <f>'CO2 Concentration Data'!H323</f>
        <v>680.15615224236592</v>
      </c>
      <c r="E323">
        <f>'CO2 Concentration Data'!I323</f>
        <v>658.46226428558089</v>
      </c>
      <c r="F323">
        <f>'CO2 Concentration Data'!K323-'CO2 Concentration Data'!$N$2</f>
        <v>397.23819271960963</v>
      </c>
    </row>
    <row r="324" spans="1:6" x14ac:dyDescent="0.25">
      <c r="A324">
        <f>'CO2 Concentration Data'!A324/60000</f>
        <v>26.761766666666666</v>
      </c>
      <c r="C324">
        <f>'CO2 Concentration Data'!G324</f>
        <v>528.18307112044329</v>
      </c>
      <c r="D324">
        <f>'CO2 Concentration Data'!H324</f>
        <v>674.85812915412623</v>
      </c>
      <c r="E324">
        <f>'CO2 Concentration Data'!I324</f>
        <v>691.40338415316944</v>
      </c>
      <c r="F324">
        <f>'CO2 Concentration Data'!K324-'CO2 Concentration Data'!$N$2</f>
        <v>397.22837137896096</v>
      </c>
    </row>
    <row r="325" spans="1:6" x14ac:dyDescent="0.25">
      <c r="A325">
        <f>'CO2 Concentration Data'!A325/60000</f>
        <v>26.845116666666666</v>
      </c>
      <c r="C325">
        <f>'CO2 Concentration Data'!G325</f>
        <v>527.30768533283174</v>
      </c>
      <c r="D325">
        <f>'CO2 Concentration Data'!H325</f>
        <v>683.91733154809265</v>
      </c>
      <c r="E325">
        <f>'CO2 Concentration Data'!I325</f>
        <v>724.3445642789776</v>
      </c>
      <c r="F325">
        <f>'CO2 Concentration Data'!K325-'CO2 Concentration Data'!$N$2</f>
        <v>397.2283713789609</v>
      </c>
    </row>
    <row r="326" spans="1:6" x14ac:dyDescent="0.25">
      <c r="A326">
        <f>'CO2 Concentration Data'!A326/60000</f>
        <v>26.928433333333334</v>
      </c>
      <c r="C326">
        <f>'CO2 Concentration Data'!G326</f>
        <v>526.4322995452203</v>
      </c>
      <c r="D326">
        <f>'CO2 Concentration Data'!H326</f>
        <v>676.19272237948803</v>
      </c>
      <c r="E326">
        <f>'CO2 Concentration Data'!I326</f>
        <v>744.63150824892398</v>
      </c>
      <c r="F326">
        <f>'CO2 Concentration Data'!K326-'CO2 Concentration Data'!$N$2</f>
        <v>397.12034075662405</v>
      </c>
    </row>
    <row r="327" spans="1:6" x14ac:dyDescent="0.25">
      <c r="A327">
        <f>'CO2 Concentration Data'!A327/60000</f>
        <v>27.011800000000001</v>
      </c>
      <c r="C327">
        <f>'CO2 Concentration Data'!G327</f>
        <v>519.0313522123181</v>
      </c>
      <c r="D327">
        <f>'CO2 Concentration Data'!H327</f>
        <v>688.56825719595417</v>
      </c>
      <c r="E327">
        <f>'CO2 Concentration Data'!I327</f>
        <v>720.52817019978875</v>
      </c>
      <c r="F327">
        <f>'CO2 Concentration Data'!K327-'CO2 Concentration Data'!$N$2</f>
        <v>396.94945587187976</v>
      </c>
    </row>
    <row r="328" spans="1:6" x14ac:dyDescent="0.25">
      <c r="A328">
        <f>'CO2 Concentration Data'!A328/60000</f>
        <v>27.095099999999999</v>
      </c>
      <c r="C328">
        <f>'CO2 Concentration Data'!G328</f>
        <v>517.51931317233402</v>
      </c>
      <c r="D328">
        <f>'CO2 Concentration Data'!H328</f>
        <v>668.02326632765664</v>
      </c>
      <c r="E328">
        <f>'CO2 Concentration Data'!I328</f>
        <v>729.26562208263306</v>
      </c>
      <c r="F328">
        <f>'CO2 Concentration Data'!K328-'CO2 Concentration Data'!$N$2</f>
        <v>396.7235740722333</v>
      </c>
    </row>
    <row r="329" spans="1:6" x14ac:dyDescent="0.25">
      <c r="A329">
        <f>'CO2 Concentration Data'!A329/60000</f>
        <v>27.178450000000002</v>
      </c>
      <c r="C329">
        <f>'CO2 Concentration Data'!G329</f>
        <v>525.31818122236984</v>
      </c>
      <c r="D329">
        <f>'CO2 Concentration Data'!H329</f>
        <v>664.90918041802479</v>
      </c>
      <c r="E329">
        <f>'CO2 Concentration Data'!I329</f>
        <v>702.95287624027162</v>
      </c>
      <c r="F329">
        <f>'CO2 Concentration Data'!K329-'CO2 Concentration Data'!$N$2</f>
        <v>396.48787093193818</v>
      </c>
    </row>
    <row r="330" spans="1:6" x14ac:dyDescent="0.25">
      <c r="A330">
        <f>'CO2 Concentration Data'!A330/60000</f>
        <v>27.261783333333334</v>
      </c>
      <c r="C330">
        <f>'CO2 Concentration Data'!G330</f>
        <v>522.93076037378239</v>
      </c>
      <c r="D330">
        <f>'CO2 Concentration Data'!H330</f>
        <v>665.59672877868979</v>
      </c>
      <c r="E330">
        <f>'CO2 Concentration Data'!I330</f>
        <v>670.51386803041078</v>
      </c>
      <c r="F330">
        <f>'CO2 Concentration Data'!K330-'CO2 Concentration Data'!$N$2</f>
        <v>396.20895660337067</v>
      </c>
    </row>
    <row r="331" spans="1:6" x14ac:dyDescent="0.25">
      <c r="A331">
        <f>'CO2 Concentration Data'!A331/60000</f>
        <v>27.345099999999999</v>
      </c>
      <c r="C331">
        <f>'CO2 Concentration Data'!G331</f>
        <v>514.69422131448619</v>
      </c>
      <c r="D331">
        <f>'CO2 Concentration Data'!H331</f>
        <v>672.67419197551828</v>
      </c>
      <c r="E331">
        <f>'CO2 Concentration Data'!I331</f>
        <v>696.92707436785679</v>
      </c>
      <c r="F331">
        <f>'CO2 Concentration Data'!K331-'CO2 Concentration Data'!$N$2</f>
        <v>395.96343310452176</v>
      </c>
    </row>
    <row r="332" spans="1:6" x14ac:dyDescent="0.25">
      <c r="A332">
        <f>'CO2 Concentration Data'!A332/60000</f>
        <v>27.428433333333334</v>
      </c>
      <c r="C332">
        <f>'CO2 Concentration Data'!G332</f>
        <v>516.84291360684279</v>
      </c>
      <c r="D332">
        <f>'CO2 Concentration Data'!H332</f>
        <v>685.04972679198443</v>
      </c>
      <c r="E332">
        <f>'CO2 Concentration Data'!I332</f>
        <v>690.29864008441007</v>
      </c>
      <c r="F332">
        <f>'CO2 Concentration Data'!K332-'CO2 Concentration Data'!$N$2</f>
        <v>395.7925482197773</v>
      </c>
    </row>
    <row r="333" spans="1:6" x14ac:dyDescent="0.25">
      <c r="A333">
        <f>'CO2 Concentration Data'!A333/60000</f>
        <v>27.511766666666666</v>
      </c>
      <c r="C333">
        <f>'CO2 Concentration Data'!G333</f>
        <v>516.84291360684279</v>
      </c>
      <c r="D333">
        <f>'CO2 Concentration Data'!H333</f>
        <v>674.41323373950127</v>
      </c>
      <c r="E333">
        <f>'CO2 Concentration Data'!I333</f>
        <v>667.8022782782009</v>
      </c>
      <c r="F333">
        <f>'CO2 Concentration Data'!K333-'CO2 Concentration Data'!$N$2</f>
        <v>395.910399200668</v>
      </c>
    </row>
    <row r="334" spans="1:6" x14ac:dyDescent="0.25">
      <c r="A334">
        <f>'CO2 Concentration Data'!A334/60000</f>
        <v>27.595083333333335</v>
      </c>
      <c r="C334">
        <f>'CO2 Concentration Data'!G334</f>
        <v>516.40519484948356</v>
      </c>
      <c r="D334">
        <f>'CO2 Concentration Data'!H334</f>
        <v>677.08246872162306</v>
      </c>
      <c r="E334">
        <f>'CO2 Concentration Data'!I334</f>
        <v>656.25278619109861</v>
      </c>
      <c r="F334">
        <f>'CO2 Concentration Data'!K334-'CO2 Concentration Data'!$N$2</f>
        <v>396.08128388899343</v>
      </c>
    </row>
    <row r="335" spans="1:6" x14ac:dyDescent="0.25">
      <c r="A335">
        <f>'CO2 Concentration Data'!A335/60000</f>
        <v>27.678416666666667</v>
      </c>
      <c r="C335">
        <f>'CO2 Concentration Data'!G335</f>
        <v>515.96752781923124</v>
      </c>
      <c r="D335">
        <f>'CO2 Concentration Data'!H335</f>
        <v>672.87643848838627</v>
      </c>
      <c r="E335">
        <f>'CO2 Concentration Data'!I335</f>
        <v>641.99164409356695</v>
      </c>
      <c r="F335">
        <f>'CO2 Concentration Data'!K335-'CO2 Concentration Data'!$N$2</f>
        <v>396.27573924490247</v>
      </c>
    </row>
    <row r="336" spans="1:6" x14ac:dyDescent="0.25">
      <c r="A336">
        <f>'CO2 Concentration Data'!A336/60000</f>
        <v>27.761783333333334</v>
      </c>
      <c r="C336">
        <f>'CO2 Concentration Data'!G336</f>
        <v>516.64392738472259</v>
      </c>
      <c r="D336">
        <f>'CO2 Concentration Data'!H336</f>
        <v>672.4315430737613</v>
      </c>
      <c r="E336">
        <f>'CO2 Concentration Data'!I336</f>
        <v>640.88690002480769</v>
      </c>
      <c r="F336">
        <f>'CO2 Concentration Data'!K336-'CO2 Concentration Data'!$N$2</f>
        <v>396.5330474882864</v>
      </c>
    </row>
    <row r="337" spans="1:6" x14ac:dyDescent="0.25">
      <c r="A337">
        <f>'CO2 Concentration Data'!A337/60000</f>
        <v>27.845133333333333</v>
      </c>
      <c r="C337">
        <f>'CO2 Concentration Data'!G337</f>
        <v>516.20626035447026</v>
      </c>
      <c r="D337">
        <f>'CO2 Concentration Data'!H337</f>
        <v>668.4681617422815</v>
      </c>
      <c r="E337">
        <f>'CO2 Concentration Data'!I337</f>
        <v>638.67743197336199</v>
      </c>
      <c r="F337">
        <f>'CO2 Concentration Data'!K337-'CO2 Concentration Data'!$N$2</f>
        <v>396.69411083596322</v>
      </c>
    </row>
    <row r="338" spans="1:6" x14ac:dyDescent="0.25">
      <c r="A338">
        <f>'CO2 Concentration Data'!A338/60000</f>
        <v>27.928450000000002</v>
      </c>
      <c r="C338">
        <f>'CO2 Concentration Data'!G338</f>
        <v>516.64392738472259</v>
      </c>
      <c r="D338">
        <f>'CO2 Concentration Data'!H338</f>
        <v>661.39065001405504</v>
      </c>
      <c r="E338">
        <f>'CO2 Concentration Data'!I338</f>
        <v>652.43640215494645</v>
      </c>
      <c r="F338">
        <f>'CO2 Concentration Data'!K338-'CO2 Concentration Data'!$N$2</f>
        <v>396.75696470553282</v>
      </c>
    </row>
    <row r="339" spans="1:6" x14ac:dyDescent="0.25">
      <c r="A339">
        <f>'CO2 Concentration Data'!A339/60000</f>
        <v>28.011749999999999</v>
      </c>
      <c r="C339">
        <f>'CO2 Concentration Data'!G339</f>
        <v>520.34440503018186</v>
      </c>
      <c r="D339">
        <f>'CO2 Concentration Data'!H339</f>
        <v>660.70315422907129</v>
      </c>
      <c r="E339">
        <f>'CO2 Concentration Data'!I339</f>
        <v>666.69754425247811</v>
      </c>
      <c r="F339">
        <f>'CO2 Concentration Data'!K339-'CO2 Concentration Data'!$N$2</f>
        <v>397.00248820438185</v>
      </c>
    </row>
    <row r="340" spans="1:6" x14ac:dyDescent="0.25">
      <c r="A340">
        <f>'CO2 Concentration Data'!A340/60000</f>
        <v>28.095099999999999</v>
      </c>
      <c r="C340">
        <f>'CO2 Concentration Data'!G340</f>
        <v>519.0313522123181</v>
      </c>
      <c r="D340">
        <f>'CO2 Concentration Data'!H340</f>
        <v>660.70315422907129</v>
      </c>
      <c r="E340">
        <f>'CO2 Concentration Data'!I340</f>
        <v>683.16810418627233</v>
      </c>
      <c r="F340">
        <f>'CO2 Concentration Data'!K340-'CO2 Concentration Data'!$N$2</f>
        <v>397.22640679656092</v>
      </c>
    </row>
    <row r="341" spans="1:6" x14ac:dyDescent="0.25">
      <c r="A341">
        <f>'CO2 Concentration Data'!A341/60000</f>
        <v>28.178483333333332</v>
      </c>
      <c r="C341">
        <f>'CO2 Concentration Data'!G341</f>
        <v>522.93076037378239</v>
      </c>
      <c r="D341">
        <f>'CO2 Concentration Data'!H341</f>
        <v>664.46433353479802</v>
      </c>
      <c r="E341">
        <f>'CO2 Concentration Data'!I341</f>
        <v>671.61861209917004</v>
      </c>
      <c r="F341">
        <f>'CO2 Concentration Data'!K341-'CO2 Concentration Data'!$N$2</f>
        <v>397.45032538874005</v>
      </c>
    </row>
    <row r="342" spans="1:6" x14ac:dyDescent="0.25">
      <c r="A342">
        <f>'CO2 Concentration Data'!A342/60000</f>
        <v>28.261749999999999</v>
      </c>
      <c r="C342">
        <f>'CO2 Concentration Data'!G342</f>
        <v>519.2302867073314</v>
      </c>
      <c r="D342">
        <f>'CO2 Concentration Data'!H342</f>
        <v>667.57841944442976</v>
      </c>
      <c r="E342">
        <f>'CO2 Concentration Data'!I342</f>
        <v>671.11643014018625</v>
      </c>
      <c r="F342">
        <f>'CO2 Concentration Data'!K342-'CO2 Concentration Data'!$N$2</f>
        <v>397.75084580249114</v>
      </c>
    </row>
    <row r="343" spans="1:6" x14ac:dyDescent="0.25">
      <c r="A343">
        <f>'CO2 Concentration Data'!A343/60000</f>
        <v>28.345083333333335</v>
      </c>
      <c r="C343">
        <f>'CO2 Concentration Data'!G343</f>
        <v>520.34440503018186</v>
      </c>
      <c r="D343">
        <f>'CO2 Concentration Data'!H343</f>
        <v>665.59672877868979</v>
      </c>
      <c r="E343">
        <f>'CO2 Concentration Data'!I343</f>
        <v>689.79652842668236</v>
      </c>
      <c r="F343">
        <f>'CO2 Concentration Data'!K343-'CO2 Concentration Data'!$N$2</f>
        <v>397.91190915016796</v>
      </c>
    </row>
    <row r="344" spans="1:6" x14ac:dyDescent="0.25">
      <c r="A344">
        <f>'CO2 Concentration Data'!A344/60000</f>
        <v>28.428450000000002</v>
      </c>
      <c r="C344">
        <f>'CO2 Concentration Data'!G344</f>
        <v>519.2302867073314</v>
      </c>
      <c r="D344">
        <f>'CO2 Concentration Data'!H344</f>
        <v>666.48647107654153</v>
      </c>
      <c r="E344">
        <f>'CO2 Concentration Data'!I344</f>
        <v>657.3575202168214</v>
      </c>
      <c r="F344">
        <f>'CO2 Concentration Data'!K344-'CO2 Concentration Data'!$N$2</f>
        <v>397.98654894278633</v>
      </c>
    </row>
    <row r="345" spans="1:6" x14ac:dyDescent="0.25">
      <c r="A345">
        <f>'CO2 Concentration Data'!A345/60000</f>
        <v>28.511766666666666</v>
      </c>
      <c r="C345">
        <f>'CO2 Concentration Data'!G345</f>
        <v>516.20626035447026</v>
      </c>
      <c r="D345">
        <f>'CO2 Concentration Data'!H345</f>
        <v>673.76618483052118</v>
      </c>
      <c r="E345">
        <f>'CO2 Concentration Data'!I345</f>
        <v>658.46226428558089</v>
      </c>
      <c r="F345">
        <f>'CO2 Concentration Data'!K345-'CO2 Concentration Data'!$N$2</f>
        <v>398.00815502796991</v>
      </c>
    </row>
    <row r="346" spans="1:6" x14ac:dyDescent="0.25">
      <c r="A346">
        <f>'CO2 Concentration Data'!A346/60000</f>
        <v>28.595083333333335</v>
      </c>
      <c r="C346">
        <f>'CO2 Concentration Data'!G346</f>
        <v>521.41877306090532</v>
      </c>
      <c r="D346">
        <f>'CO2 Concentration Data'!H346</f>
        <v>675.54567751479112</v>
      </c>
      <c r="E346">
        <f>'CO2 Concentration Data'!I346</f>
        <v>649.72480235969999</v>
      </c>
      <c r="F346">
        <f>'CO2 Concentration Data'!K346-'CO2 Concentration Data'!$N$2</f>
        <v>397.89030404707927</v>
      </c>
    </row>
    <row r="347" spans="1:6" x14ac:dyDescent="0.25">
      <c r="A347">
        <f>'CO2 Concentration Data'!A347/60000</f>
        <v>28.678416666666667</v>
      </c>
      <c r="C347">
        <f>'CO2 Concentration Data'!G347</f>
        <v>519.66800148568234</v>
      </c>
      <c r="D347">
        <f>'CO2 Concentration Data'!H347</f>
        <v>671.33959875015637</v>
      </c>
      <c r="E347">
        <f>'CO2 Concentration Data'!I347</f>
        <v>650.22692406046417</v>
      </c>
      <c r="F347">
        <f>'CO2 Concentration Data'!K347-'CO2 Concentration Data'!$N$2</f>
        <v>397.66442224743275</v>
      </c>
    </row>
    <row r="348" spans="1:6" x14ac:dyDescent="0.25">
      <c r="A348">
        <f>'CO2 Concentration Data'!A348/60000</f>
        <v>28.761783333333334</v>
      </c>
      <c r="C348">
        <f>'CO2 Concentration Data'!G348</f>
        <v>514.89315978850777</v>
      </c>
      <c r="D348">
        <f>'CO2 Concentration Data'!H348</f>
        <v>668.4681617422815</v>
      </c>
      <c r="E348">
        <f>'CO2 Concentration Data'!I348</f>
        <v>673.32590823466853</v>
      </c>
      <c r="F348">
        <f>'CO2 Concentration Data'!K348-'CO2 Concentration Data'!$N$2</f>
        <v>397.46014653296982</v>
      </c>
    </row>
    <row r="349" spans="1:6" x14ac:dyDescent="0.25">
      <c r="A349">
        <f>'CO2 Concentration Data'!A349/60000</f>
        <v>28.845083333333335</v>
      </c>
      <c r="C349">
        <f>'CO2 Concentration Data'!G349</f>
        <v>515.5298130408803</v>
      </c>
      <c r="D349">
        <f>'CO2 Concentration Data'!H349</f>
        <v>682.17829382839273</v>
      </c>
      <c r="E349">
        <f>'CO2 Concentration Data'!I349</f>
        <v>722.13508618449532</v>
      </c>
      <c r="F349">
        <f>'CO2 Concentration Data'!K349-'CO2 Concentration Data'!$N$2</f>
        <v>397.34033096967914</v>
      </c>
    </row>
    <row r="350" spans="1:6" x14ac:dyDescent="0.25">
      <c r="A350">
        <f>'CO2 Concentration Data'!A350/60000</f>
        <v>28.928450000000002</v>
      </c>
      <c r="C350">
        <f>'CO2 Concentration Data'!G350</f>
        <v>513.1424359613834</v>
      </c>
      <c r="D350">
        <f>'CO2 Concentration Data'!H350</f>
        <v>681.2885474862577</v>
      </c>
      <c r="E350">
        <f>'CO2 Concentration Data'!I350</f>
        <v>707.87400434518327</v>
      </c>
      <c r="F350">
        <f>'CO2 Concentration Data'!K350-'CO2 Concentration Data'!$N$2</f>
        <v>397.22051560280732</v>
      </c>
    </row>
    <row r="351" spans="1:6" x14ac:dyDescent="0.25">
      <c r="A351">
        <f>'CO2 Concentration Data'!A351/60000</f>
        <v>29.011749999999999</v>
      </c>
      <c r="C351">
        <f>'CO2 Concentration Data'!G351</f>
        <v>520.7821198085328</v>
      </c>
      <c r="D351">
        <f>'CO2 Concentration Data'!H351</f>
        <v>686.34387314134256</v>
      </c>
      <c r="E351">
        <f>'CO2 Concentration Data'!I351</f>
        <v>729.86824445062825</v>
      </c>
      <c r="F351">
        <f>'CO2 Concentration Data'!K351-'CO2 Concentration Data'!$N$2</f>
        <v>397.09087869886798</v>
      </c>
    </row>
    <row r="352" spans="1:6" x14ac:dyDescent="0.25">
      <c r="A352">
        <f>'CO2 Concentration Data'!A352/60000</f>
        <v>29.095116666666666</v>
      </c>
      <c r="C352">
        <f>'CO2 Concentration Data'!G352</f>
        <v>517.71829541544594</v>
      </c>
      <c r="D352">
        <f>'CO2 Concentration Data'!H352</f>
        <v>690.9947987892042</v>
      </c>
      <c r="E352">
        <f>'CO2 Concentration Data'!I352</f>
        <v>718.82087406429025</v>
      </c>
      <c r="F352">
        <f>'CO2 Concentration Data'!K352-'CO2 Concentration Data'!$N$2</f>
        <v>396.96124179492864</v>
      </c>
    </row>
    <row r="353" spans="1:6" x14ac:dyDescent="0.25">
      <c r="A353">
        <f>'CO2 Concentration Data'!A353/60000</f>
        <v>29.178433333333334</v>
      </c>
      <c r="C353">
        <f>'CO2 Concentration Data'!G353</f>
        <v>518.79261967707907</v>
      </c>
      <c r="D353">
        <f>'CO2 Concentration Data'!H353</f>
        <v>685.49457771949449</v>
      </c>
      <c r="E353">
        <f>'CO2 Concentration Data'!I353</f>
        <v>700.74339814578934</v>
      </c>
      <c r="F353">
        <f>'CO2 Concentration Data'!K353-'CO2 Concentration Data'!$N$2</f>
        <v>396.79035808869799</v>
      </c>
    </row>
    <row r="354" spans="1:6" x14ac:dyDescent="0.25">
      <c r="A354">
        <f>'CO2 Concentration Data'!A354/60000</f>
        <v>29.261783333333334</v>
      </c>
      <c r="C354">
        <f>'CO2 Concentration Data'!G354</f>
        <v>523.80614616139394</v>
      </c>
      <c r="D354">
        <f>'CO2 Concentration Data'!H354</f>
        <v>685.04972679198443</v>
      </c>
      <c r="E354">
        <f>'CO2 Concentration Data'!I354</f>
        <v>724.3445642789776</v>
      </c>
      <c r="F354">
        <f>'CO2 Concentration Data'!K354-'CO2 Concentration Data'!$N$2</f>
        <v>396.68232726994216</v>
      </c>
    </row>
    <row r="355" spans="1:6" x14ac:dyDescent="0.25">
      <c r="A355">
        <f>'CO2 Concentration Data'!A355/60000</f>
        <v>29.347466666666666</v>
      </c>
      <c r="C355">
        <f>'CO2 Concentration Data'!G355</f>
        <v>517.280580637095</v>
      </c>
      <c r="D355">
        <f>'CO2 Concentration Data'!H355</f>
        <v>691.23749622235914</v>
      </c>
      <c r="E355">
        <f>'CO2 Concentration Data'!I355</f>
        <v>723.84238231999382</v>
      </c>
      <c r="F355">
        <f>'CO2 Concentration Data'!K355-'CO2 Concentration Data'!$N$2</f>
        <v>396.766788599628</v>
      </c>
    </row>
    <row r="356" spans="1:6" x14ac:dyDescent="0.25">
      <c r="A356">
        <f>'CO2 Concentration Data'!A356/60000</f>
        <v>29.428416666666667</v>
      </c>
      <c r="C356">
        <f>'CO2 Concentration Data'!G356</f>
        <v>514.69422131448619</v>
      </c>
      <c r="D356">
        <f>'CO2 Concentration Data'!H356</f>
        <v>683.02758925024079</v>
      </c>
      <c r="E356">
        <f>'CO2 Concentration Data'!I356</f>
        <v>668.40484038797649</v>
      </c>
      <c r="F356">
        <f>'CO2 Concentration Data'!K356-'CO2 Concentration Data'!$N$2</f>
        <v>396.65875778087218</v>
      </c>
    </row>
    <row r="357" spans="1:6" x14ac:dyDescent="0.25">
      <c r="A357">
        <f>'CO2 Concentration Data'!A357/60000</f>
        <v>29.511749999999999</v>
      </c>
      <c r="C357">
        <f>'CO2 Concentration Data'!G357</f>
        <v>515.13194007184541</v>
      </c>
      <c r="D357">
        <f>'CO2 Concentration Data'!H357</f>
        <v>696.09061985169069</v>
      </c>
      <c r="E357">
        <f>'CO2 Concentration Data'!I357</f>
        <v>647.5153343082543</v>
      </c>
      <c r="F357">
        <f>'CO2 Concentration Data'!K357-'CO2 Concentration Data'!$N$2</f>
        <v>396.62733133713482</v>
      </c>
    </row>
    <row r="358" spans="1:6" x14ac:dyDescent="0.25">
      <c r="A358">
        <f>'CO2 Concentration Data'!A358/60000</f>
        <v>29.595083333333335</v>
      </c>
      <c r="C358">
        <f>'CO2 Concentration Data'!G358</f>
        <v>520.34440503018186</v>
      </c>
      <c r="D358">
        <f>'CO2 Concentration Data'!H358</f>
        <v>697.62746363420376</v>
      </c>
      <c r="E358">
        <f>'CO2 Concentration Data'!I358</f>
        <v>668.90701230392369</v>
      </c>
      <c r="F358">
        <f>'CO2 Concentration Data'!K358-'CO2 Concentration Data'!$N$2</f>
        <v>396.59394050741622</v>
      </c>
    </row>
    <row r="359" spans="1:6" x14ac:dyDescent="0.25">
      <c r="A359">
        <f>'CO2 Concentration Data'!A359/60000</f>
        <v>29.682483333333334</v>
      </c>
      <c r="C359">
        <f>'CO2 Concentration Data'!G359</f>
        <v>526.87001830257941</v>
      </c>
      <c r="D359">
        <f>'CO2 Concentration Data'!H359</f>
        <v>706.92931492992716</v>
      </c>
      <c r="E359">
        <f>'CO2 Concentration Data'!I359</f>
        <v>697.42924628380388</v>
      </c>
      <c r="F359">
        <f>'CO2 Concentration Data'!K359-'CO2 Concentration Data'!$N$2</f>
        <v>396.6803650445695</v>
      </c>
    </row>
    <row r="360" spans="1:6" x14ac:dyDescent="0.25">
      <c r="A360">
        <f>'CO2 Concentration Data'!A360/60000</f>
        <v>29.761800000000001</v>
      </c>
      <c r="C360">
        <f>'CO2 Concentration Data'!G360</f>
        <v>524.68153194900549</v>
      </c>
      <c r="D360">
        <f>'CO2 Concentration Data'!H360</f>
        <v>696.292821877444</v>
      </c>
      <c r="E360">
        <f>'CO2 Concentration Data'!I360</f>
        <v>655.14805216537582</v>
      </c>
      <c r="F360">
        <f>'CO2 Concentration Data'!K360-'CO2 Concentration Data'!$N$2</f>
        <v>396.74518349653908</v>
      </c>
    </row>
    <row r="361" spans="1:6" x14ac:dyDescent="0.25">
      <c r="A361">
        <f>'CO2 Concentration Data'!A361/60000</f>
        <v>29.845383333333334</v>
      </c>
      <c r="C361">
        <f>'CO2 Concentration Data'!G361</f>
        <v>522.29415486950859</v>
      </c>
      <c r="D361">
        <f>'CO2 Concentration Data'!H361</f>
        <v>685.93947313411934</v>
      </c>
      <c r="E361">
        <f>'CO2 Concentration Data'!I361</f>
        <v>693.61285220461502</v>
      </c>
      <c r="F361">
        <f>'CO2 Concentration Data'!K361-'CO2 Concentration Data'!$N$2</f>
        <v>396.87481922196474</v>
      </c>
    </row>
    <row r="362" spans="1:6" x14ac:dyDescent="0.25">
      <c r="A362">
        <f>'CO2 Concentration Data'!A362/60000</f>
        <v>29.9284</v>
      </c>
      <c r="C362">
        <f>'CO2 Concentration Data'!G362</f>
        <v>522.73182587876909</v>
      </c>
      <c r="D362">
        <f>'CO2 Concentration Data'!H362</f>
        <v>682.62314071161961</v>
      </c>
      <c r="E362">
        <f>'CO2 Concentration Data'!I362</f>
        <v>733.1824063556503</v>
      </c>
      <c r="F362">
        <f>'CO2 Concentration Data'!K362-'CO2 Concentration Data'!$N$2</f>
        <v>397.02409782510659</v>
      </c>
    </row>
    <row r="364" spans="1:6" x14ac:dyDescent="0.25">
      <c r="A364" s="19"/>
      <c r="B364" s="19"/>
    </row>
    <row r="366" spans="1:6" x14ac:dyDescent="0.25">
      <c r="C366" s="3"/>
      <c r="D366" s="3"/>
      <c r="E366" s="3"/>
    </row>
    <row r="367" spans="1:6" x14ac:dyDescent="0.25">
      <c r="A367" s="19"/>
      <c r="B367" s="19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2017-04-24T06:56:05Z</dcterms:modified>
</cp:coreProperties>
</file>